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4_Petrinja_Trg nar ucitelja_4_1\"/>
    </mc:Choice>
  </mc:AlternateContent>
  <xr:revisionPtr revIDLastSave="0" documentId="13_ncr:1_{BD2C1D1E-3D9C-4E94-B297-D2A0BCF4E213}" xr6:coauthVersionLast="47" xr6:coauthVersionMax="47" xr10:uidLastSave="{00000000-0000-0000-0000-000000000000}"/>
  <bookViews>
    <workbookView xWindow="31350" yWindow="-4320" windowWidth="22635" windowHeight="15210" tabRatio="859" firstSheet="1" activeTab="8" xr2:uid="{00000000-000D-0000-FFFF-FFFF00000000}"/>
  </bookViews>
  <sheets>
    <sheet name="Module1" sheetId="3" state="veryHidden" r:id="rId1"/>
    <sheet name="Osn-Pod" sheetId="5" r:id="rId2"/>
    <sheet name="Korice" sheetId="8" r:id="rId3"/>
    <sheet name="Sadrzaj" sheetId="9" r:id="rId4"/>
    <sheet name="1. Nalog" sheetId="10" r:id="rId5"/>
    <sheet name="2. Tehnički opis" sheetId="18" r:id="rId6"/>
    <sheet name="3. Opis potrebne sanacije" sheetId="17" r:id="rId7"/>
    <sheet name="4. Troškovnik" sheetId="19" r:id="rId8"/>
    <sheet name="4. Troškovnik (2)" sheetId="21" r:id="rId9"/>
    <sheet name="5. Fotodokumentacija" sheetId="20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0" localSheetId="5">[1]Nap!#REF!</definedName>
    <definedName name="\0" localSheetId="7">[1]Nap!#REF!</definedName>
    <definedName name="\0" localSheetId="8">[1]Nap!#REF!</definedName>
    <definedName name="\0" localSheetId="9">[1]Nap!#REF!</definedName>
    <definedName name="\0">[1]Nap!#REF!</definedName>
    <definedName name="_Fill" hidden="1">#REF!</definedName>
    <definedName name="_xlnm._FilterDatabase" localSheetId="7" hidden="1">'4. Troškovnik'!$U$1:$U$164</definedName>
    <definedName name="_xlnm._FilterDatabase" localSheetId="8" hidden="1">'4. Troškovnik (2)'!#REF!</definedName>
    <definedName name="_xlnm._FilterDatabase" localSheetId="9" hidden="1">'5. Fotodokumentacija'!$U$1:$U$160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5">'[1]Osn-Pod'!#REF!</definedName>
    <definedName name="ANEX_I" localSheetId="7">'[1]Osn-Pod'!#REF!</definedName>
    <definedName name="ANEX_I" localSheetId="8">'[1]Osn-Pod'!#REF!</definedName>
    <definedName name="ANEX_I" localSheetId="9">'[1]Osn-Pod'!#REF!</definedName>
    <definedName name="ANEX_I">'[1]Osn-Pod'!#REF!</definedName>
    <definedName name="ANEX_II" localSheetId="5">'[1]Osn-Pod'!#REF!</definedName>
    <definedName name="ANEX_II" localSheetId="7">'[1]Osn-Pod'!#REF!</definedName>
    <definedName name="ANEX_II" localSheetId="8">'[1]Osn-Pod'!#REF!</definedName>
    <definedName name="ANEX_II" localSheetId="9">'[1]Osn-Pod'!#REF!</definedName>
    <definedName name="ANEX_II">'[1]Osn-Pod'!#REF!</definedName>
    <definedName name="ARAP_BROJ_SIT">#REF!</definedName>
    <definedName name="AVANS_ISPL" localSheetId="5">'[1]Osn-Pod'!#REF!</definedName>
    <definedName name="AVANS_ISPL" localSheetId="7">'[1]Osn-Pod'!#REF!</definedName>
    <definedName name="AVANS_ISPL" localSheetId="8">'[1]Osn-Pod'!#REF!</definedName>
    <definedName name="AVANS_ISPL" localSheetId="9">'[1]Osn-Pod'!#REF!</definedName>
    <definedName name="AVANS_ISPL">'[1]Osn-Pod'!#REF!</definedName>
    <definedName name="AVANS_MJES">#REF!</definedName>
    <definedName name="BROJ_CLANOVA">'Osn-Pod'!$G$15</definedName>
    <definedName name="BROJ_KUCA" localSheetId="5">[1]Nap!#REF!</definedName>
    <definedName name="BROJ_KUCA" localSheetId="7">[1]Nap!#REF!</definedName>
    <definedName name="BROJ_KUCA" localSheetId="8">[1]Nap!#REF!</definedName>
    <definedName name="BROJ_KUCA" localSheetId="9">[1]Nap!#REF!</definedName>
    <definedName name="BROJ_KUCA">[1]Nap!#REF!</definedName>
    <definedName name="BROJ_LISTA" localSheetId="5">[1]Nap!#REF!</definedName>
    <definedName name="BROJ_LISTA" localSheetId="7">[1]Nap!#REF!</definedName>
    <definedName name="BROJ_LISTA" localSheetId="8">[1]Nap!#REF!</definedName>
    <definedName name="BROJ_LISTA" localSheetId="9">[1]Nap!#REF!</definedName>
    <definedName name="BROJ_LISTA">[1]Nap!#REF!</definedName>
    <definedName name="BROJ_SIT" localSheetId="5">'[1]Osn-Pod'!#REF!</definedName>
    <definedName name="BROJ_SIT" localSheetId="7">'[1]Osn-Pod'!#REF!</definedName>
    <definedName name="BROJ_SIT" localSheetId="8">'[1]Osn-Pod'!#REF!</definedName>
    <definedName name="BROJ_SIT" localSheetId="9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5">[1]Dokaz!#REF!</definedName>
    <definedName name="COPY_1_4" localSheetId="7">[1]Dokaz!#REF!</definedName>
    <definedName name="COPY_1_4" localSheetId="8">[1]Dokaz!#REF!</definedName>
    <definedName name="COPY_1_4" localSheetId="9">[1]Dokaz!#REF!</definedName>
    <definedName name="COPY_1_4">[1]Dokaz!#REF!</definedName>
    <definedName name="COPY_5_8" localSheetId="5">[1]Dokaz!#REF!</definedName>
    <definedName name="COPY_5_8" localSheetId="7">[1]Dokaz!#REF!</definedName>
    <definedName name="COPY_5_8" localSheetId="8">[1]Dokaz!#REF!</definedName>
    <definedName name="COPY_5_8" localSheetId="9">[1]Dokaz!#REF!</definedName>
    <definedName name="COPY_5_8">[1]Dokaz!#REF!</definedName>
    <definedName name="DAT_SIT" localSheetId="5">'[1]Osn-Pod'!#REF!</definedName>
    <definedName name="DAT_SIT" localSheetId="7">'[1]Osn-Pod'!#REF!</definedName>
    <definedName name="DAT_SIT" localSheetId="8">'[1]Osn-Pod'!#REF!</definedName>
    <definedName name="DAT_SIT" localSheetId="9">'[1]Osn-Pod'!#REF!</definedName>
    <definedName name="DAT_SIT">'[1]Osn-Pod'!#REF!</definedName>
    <definedName name="DATOTEKA">'Osn-Pod'!$E$5</definedName>
    <definedName name="DATUM_DANAS">'Osn-Pod'!$G$10</definedName>
    <definedName name="DIONICE" localSheetId="5">'[1]Osn-Pod'!#REF!</definedName>
    <definedName name="DIONICE" localSheetId="7">'[1]Osn-Pod'!#REF!</definedName>
    <definedName name="DIONICE" localSheetId="8">'[1]Osn-Pod'!#REF!</definedName>
    <definedName name="DIONICE" localSheetId="9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5">'[1]Osn-Pod'!#REF!</definedName>
    <definedName name="GOD_POC" localSheetId="7">'[1]Osn-Pod'!#REF!</definedName>
    <definedName name="GOD_POC" localSheetId="8">'[1]Osn-Pod'!#REF!</definedName>
    <definedName name="GOD_POC" localSheetId="9">'[1]Osn-Pod'!#REF!</definedName>
    <definedName name="GOD_POC">'[1]Osn-Pod'!#REF!</definedName>
    <definedName name="GOD_SIT" localSheetId="5">'[1]Osn-Pod'!#REF!</definedName>
    <definedName name="GOD_SIT" localSheetId="7">'[1]Osn-Pod'!#REF!</definedName>
    <definedName name="GOD_SIT" localSheetId="8">'[1]Osn-Pod'!#REF!</definedName>
    <definedName name="GOD_SIT" localSheetId="9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8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5">[1]Nap!#REF!</definedName>
    <definedName name="KUCE_U_OBRADI" localSheetId="7">[1]Nap!#REF!</definedName>
    <definedName name="KUCE_U_OBRADI" localSheetId="8">[1]Nap!#REF!</definedName>
    <definedName name="KUCE_U_OBRADI" localSheetId="9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5">'[1]Osn-Pod'!#REF!</definedName>
    <definedName name="MJES_POC" localSheetId="7">'[1]Osn-Pod'!#REF!</definedName>
    <definedName name="MJES_POC" localSheetId="8">'[1]Osn-Pod'!#REF!</definedName>
    <definedName name="MJES_POC" localSheetId="9">'[1]Osn-Pod'!#REF!</definedName>
    <definedName name="MJES_POC">'[1]Osn-Pod'!#REF!</definedName>
    <definedName name="MJES_SIT" localSheetId="5">'[1]Osn-Pod'!#REF!</definedName>
    <definedName name="MJES_SIT" localSheetId="7">'[1]Osn-Pod'!#REF!</definedName>
    <definedName name="MJES_SIT" localSheetId="8">'[1]Osn-Pod'!#REF!</definedName>
    <definedName name="MJES_SIT" localSheetId="9">'[1]Osn-Pod'!#REF!</definedName>
    <definedName name="MJES_SIT">'[1]Osn-Pod'!#REF!</definedName>
    <definedName name="MJES_ZA_OBR" localSheetId="5">'[1]Osn-Pod'!#REF!</definedName>
    <definedName name="MJES_ZA_OBR" localSheetId="7">'[1]Osn-Pod'!#REF!</definedName>
    <definedName name="MJES_ZA_OBR" localSheetId="8">'[1]Osn-Pod'!#REF!</definedName>
    <definedName name="MJES_ZA_OBR" localSheetId="9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5">'[1]Osn-Pod'!#REF!</definedName>
    <definedName name="OBVEZNICE" localSheetId="7">'[1]Osn-Pod'!#REF!</definedName>
    <definedName name="OBVEZNICE" localSheetId="8">'[1]Osn-Pod'!#REF!</definedName>
    <definedName name="OBVEZNICE" localSheetId="9">'[1]Osn-Pod'!#REF!</definedName>
    <definedName name="OBVEZNICE">'[1]Osn-Pod'!#REF!</definedName>
    <definedName name="ODG_PROJEKTANT" localSheetId="5">'[1]Osn-Pod'!#REF!</definedName>
    <definedName name="ODG_PROJEKTANT" localSheetId="7">'[1]Osn-Pod'!#REF!</definedName>
    <definedName name="ODG_PROJEKTANT" localSheetId="8">'[1]Osn-Pod'!#REF!</definedName>
    <definedName name="ODG_PROJEKTANT" localSheetId="9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4">'1. Nalog'!$B$2:$I$45</definedName>
    <definedName name="_xlnm.Print_Area" localSheetId="5">'2. Tehnički opis'!$B$2:$W$132</definedName>
    <definedName name="_xlnm.Print_Area" localSheetId="6">'3. Opis potrebne sanacije'!$B$2:$W$90</definedName>
    <definedName name="_xlnm.Print_Area" localSheetId="7">'4. Troškovnik'!$B$2:$S$8</definedName>
    <definedName name="_xlnm.Print_Area" localSheetId="8">'4. Troškovnik (2)'!$B$2:$I$319</definedName>
    <definedName name="_xlnm.Print_Area" localSheetId="9">'5. Fotodokumentacija'!$B$2:$S$185</definedName>
    <definedName name="_xlnm.Print_Area" localSheetId="2">Korice!$B$2:$V$55</definedName>
    <definedName name="_xlnm.Print_Area" localSheetId="1">'Osn-Pod'!$A$1:$G$21</definedName>
    <definedName name="_xlnm.Print_Area" localSheetId="3">Sadrzaj!$B$2:$K$59</definedName>
    <definedName name="POVR_OBNOVE">'Osn-Pod'!$G$18</definedName>
    <definedName name="PREDH_SIT">#REF!</definedName>
    <definedName name="PRIV_SIT_II">#REF!</definedName>
    <definedName name="PRO_KRAJ_RADA" localSheetId="5">'[1]Osn-Pod'!#REF!</definedName>
    <definedName name="PRO_KRAJ_RADA" localSheetId="7">'[1]Osn-Pod'!#REF!</definedName>
    <definedName name="PRO_KRAJ_RADA" localSheetId="8">'[1]Osn-Pod'!#REF!</definedName>
    <definedName name="PRO_KRAJ_RADA" localSheetId="9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5">'[1]Osn-Pod'!#REF!</definedName>
    <definedName name="RED_BR_SIT" localSheetId="7">'[1]Osn-Pod'!#REF!</definedName>
    <definedName name="RED_BR_SIT" localSheetId="8">'[1]Osn-Pod'!#REF!</definedName>
    <definedName name="RED_BR_SIT" localSheetId="9">'[1]Osn-Pod'!#REF!</definedName>
    <definedName name="RED_BR_SIT">'[1]Osn-Pod'!#REF!</definedName>
    <definedName name="SERT">'[3]Osn-Pod'!$C$10</definedName>
    <definedName name="SIFRA_UPUTE">'Osn-Pod'!$E$11</definedName>
    <definedName name="SIT_BROJ" localSheetId="5">'[1]Osn-Pod'!#REF!</definedName>
    <definedName name="SIT_BROJ" localSheetId="7">'[1]Osn-Pod'!#REF!</definedName>
    <definedName name="SIT_BROJ" localSheetId="8">'[1]Osn-Pod'!#REF!</definedName>
    <definedName name="SIT_BROJ" localSheetId="9">'[1]Osn-Pod'!#REF!</definedName>
    <definedName name="SIT_BROJ">'[1]Osn-Pod'!#REF!</definedName>
    <definedName name="_xlnm.Recorder">#REF!</definedName>
    <definedName name="TEK_RACUN" localSheetId="5">'[1]Osn-Pod'!#REF!</definedName>
    <definedName name="TEK_RACUN" localSheetId="7">'[1]Osn-Pod'!#REF!</definedName>
    <definedName name="TEK_RACUN" localSheetId="8">'[1]Osn-Pod'!#REF!</definedName>
    <definedName name="TEK_RACUN" localSheetId="9">'[1]Osn-Pod'!#REF!</definedName>
    <definedName name="TEK_RACUN">'[1]Osn-Pod'!#REF!</definedName>
    <definedName name="UGOV_AVANS" localSheetId="5">'[1]Osn-Pod'!#REF!</definedName>
    <definedName name="UGOV_AVANS" localSheetId="7">'[1]Osn-Pod'!#REF!</definedName>
    <definedName name="UGOV_AVANS" localSheetId="8">'[1]Osn-Pod'!#REF!</definedName>
    <definedName name="UGOV_AVANS" localSheetId="9">'[1]Osn-Pod'!#REF!</definedName>
    <definedName name="UGOV_AVANS">'[1]Osn-Pod'!#REF!</definedName>
    <definedName name="UGOV_KRAJ_RADA" localSheetId="5">'[1]Osn-Pod'!#REF!</definedName>
    <definedName name="UGOV_KRAJ_RADA" localSheetId="7">'[1]Osn-Pod'!#REF!</definedName>
    <definedName name="UGOV_KRAJ_RADA" localSheetId="8">'[1]Osn-Pod'!#REF!</definedName>
    <definedName name="UGOV_KRAJ_RADA" localSheetId="9">'[1]Osn-Pod'!#REF!</definedName>
    <definedName name="UGOV_KRAJ_RADA">'[1]Osn-Pod'!#REF!</definedName>
    <definedName name="UGOV_POC_RADA" localSheetId="5">'[1]Osn-Pod'!#REF!</definedName>
    <definedName name="UGOV_POC_RADA" localSheetId="7">'[1]Osn-Pod'!#REF!</definedName>
    <definedName name="UGOV_POC_RADA" localSheetId="8">'[1]Osn-Pod'!#REF!</definedName>
    <definedName name="UGOV_POC_RADA" localSheetId="9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5">'[1]Osn-Pod'!#REF!</definedName>
    <definedName name="VRSTA_SIT" localSheetId="7">'[1]Osn-Pod'!#REF!</definedName>
    <definedName name="VRSTA_SIT" localSheetId="8">'[1]Osn-Pod'!#REF!</definedName>
    <definedName name="VRSTA_SIT" localSheetId="9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5">'[1]Osn-Pod'!#REF!</definedName>
    <definedName name="ZAP" localSheetId="7">'[1]Osn-Pod'!#REF!</definedName>
    <definedName name="ZAP" localSheetId="8">'[1]Osn-Pod'!#REF!</definedName>
    <definedName name="ZAP" localSheetId="9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8" i="21" l="1"/>
  <c r="H297" i="21"/>
  <c r="H295" i="21"/>
  <c r="H294" i="21"/>
  <c r="H293" i="21"/>
  <c r="H291" i="21"/>
  <c r="H288" i="21"/>
  <c r="H287" i="21"/>
  <c r="H286" i="21"/>
  <c r="H283" i="21"/>
  <c r="H282" i="21"/>
  <c r="H281" i="21"/>
  <c r="H280" i="21"/>
  <c r="H279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1" i="21"/>
  <c r="H163" i="21"/>
  <c r="H162" i="21"/>
  <c r="H161" i="21"/>
  <c r="H160" i="21"/>
  <c r="F157" i="21"/>
  <c r="H157" i="21" s="1"/>
  <c r="H155" i="21"/>
  <c r="F154" i="21"/>
  <c r="H154" i="21" s="1"/>
  <c r="H152" i="21"/>
  <c r="F151" i="21"/>
  <c r="H151" i="21" s="1"/>
  <c r="H149" i="21"/>
  <c r="H148" i="21"/>
  <c r="H145" i="21"/>
  <c r="H144" i="21"/>
  <c r="H142" i="21"/>
  <c r="H141" i="21"/>
  <c r="F138" i="21"/>
  <c r="H138" i="21" s="1"/>
  <c r="H137" i="21"/>
  <c r="H135" i="21"/>
  <c r="F134" i="21"/>
  <c r="H134" i="21" s="1"/>
  <c r="H133" i="21"/>
  <c r="H131" i="21"/>
  <c r="H130" i="21"/>
  <c r="F127" i="21"/>
  <c r="H127" i="21" s="1"/>
  <c r="H125" i="21"/>
  <c r="F124" i="21"/>
  <c r="H124" i="21" s="1"/>
  <c r="H122" i="21"/>
  <c r="H121" i="21"/>
  <c r="F118" i="21"/>
  <c r="H118" i="21" s="1"/>
  <c r="H120" i="21" s="1"/>
  <c r="H166" i="21" s="1"/>
  <c r="H116" i="21"/>
  <c r="H115" i="21"/>
  <c r="H112" i="21"/>
  <c r="H111" i="21"/>
  <c r="H110" i="21"/>
  <c r="H109" i="21"/>
  <c r="H108" i="21"/>
  <c r="F105" i="21"/>
  <c r="H105" i="21" s="1"/>
  <c r="H103" i="21"/>
  <c r="F102" i="21"/>
  <c r="H102" i="21" s="1"/>
  <c r="F99" i="21"/>
  <c r="H99" i="21" s="1"/>
  <c r="H98" i="21"/>
  <c r="H96" i="21"/>
  <c r="H95" i="21"/>
  <c r="H92" i="21"/>
  <c r="H91" i="21"/>
  <c r="H90" i="21"/>
  <c r="H89" i="21"/>
  <c r="H88" i="21"/>
  <c r="H87" i="21"/>
  <c r="F84" i="21"/>
  <c r="H84" i="21" s="1"/>
  <c r="H82" i="21"/>
  <c r="F81" i="21"/>
  <c r="H81" i="21" s="1"/>
  <c r="H80" i="21"/>
  <c r="H79" i="21"/>
  <c r="H77" i="21"/>
  <c r="F76" i="21"/>
  <c r="H76" i="21" s="1"/>
  <c r="H74" i="21"/>
  <c r="H73" i="21"/>
  <c r="H72" i="21"/>
  <c r="H71" i="21"/>
  <c r="H69" i="21"/>
  <c r="H66" i="21"/>
  <c r="H65" i="21"/>
  <c r="H64" i="21"/>
  <c r="F61" i="21"/>
  <c r="H61" i="21" s="1"/>
  <c r="H60" i="21"/>
  <c r="H59" i="21"/>
  <c r="H57" i="21"/>
  <c r="H56" i="21"/>
  <c r="F53" i="21"/>
  <c r="H53" i="21" s="1"/>
  <c r="H51" i="21"/>
  <c r="H50" i="21"/>
  <c r="H49" i="21"/>
  <c r="H48" i="21"/>
  <c r="H47" i="21"/>
  <c r="H46" i="21"/>
  <c r="H45" i="21"/>
  <c r="H43" i="21"/>
  <c r="D42" i="21"/>
  <c r="C42" i="21"/>
  <c r="H41" i="21"/>
  <c r="H40" i="21"/>
  <c r="H39" i="21"/>
  <c r="H38" i="21"/>
  <c r="F35" i="21"/>
  <c r="H35" i="21" s="1"/>
  <c r="F31" i="21"/>
  <c r="H31" i="21" s="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299" i="21" l="1"/>
  <c r="H315" i="21" s="1"/>
  <c r="H159" i="21"/>
  <c r="H170" i="21" s="1"/>
  <c r="H55" i="21"/>
  <c r="H67" i="21" s="1"/>
  <c r="H114" i="21"/>
  <c r="H165" i="21" s="1"/>
  <c r="H94" i="21"/>
  <c r="H164" i="21" s="1"/>
  <c r="H129" i="21"/>
  <c r="H167" i="21" s="1"/>
  <c r="H285" i="21"/>
  <c r="H290" i="21" s="1"/>
  <c r="H239" i="21"/>
  <c r="H289" i="21" s="1"/>
  <c r="H147" i="21"/>
  <c r="H169" i="21" s="1"/>
  <c r="H63" i="21"/>
  <c r="H68" i="21" s="1"/>
  <c r="H140" i="21"/>
  <c r="H168" i="21" s="1"/>
  <c r="H34" i="21"/>
  <c r="H37" i="21" s="1"/>
  <c r="H42" i="21" s="1"/>
  <c r="H44" i="21" s="1"/>
  <c r="H307" i="21" s="1"/>
  <c r="H292" i="21" l="1"/>
  <c r="H313" i="21" s="1"/>
  <c r="H70" i="21"/>
  <c r="H309" i="21" s="1"/>
  <c r="H172" i="21"/>
  <c r="H311" i="21" s="1"/>
  <c r="H318" i="21" l="1"/>
  <c r="S123" i="20" l="1"/>
  <c r="B123" i="20"/>
  <c r="B65" i="20"/>
  <c r="D44" i="8"/>
  <c r="B6" i="20" l="1"/>
  <c r="G4" i="20"/>
  <c r="B2" i="20"/>
  <c r="G7" i="19"/>
  <c r="G6" i="19"/>
  <c r="G4" i="19"/>
  <c r="G8" i="17"/>
  <c r="B11" i="17"/>
  <c r="G7" i="17"/>
  <c r="G6" i="17"/>
  <c r="G4" i="17"/>
  <c r="B2" i="17"/>
  <c r="G8" i="18"/>
  <c r="G7" i="18"/>
  <c r="G6" i="18"/>
  <c r="G4" i="18"/>
  <c r="B55" i="18"/>
  <c r="B2" i="18" l="1"/>
  <c r="B128" i="18"/>
  <c r="B119" i="18"/>
  <c r="B67" i="18"/>
  <c r="C88" i="17"/>
  <c r="B85" i="17"/>
  <c r="C82" i="17"/>
  <c r="B79" i="17"/>
  <c r="C131" i="18"/>
  <c r="C122" i="18"/>
  <c r="C70" i="18"/>
  <c r="C14" i="18"/>
  <c r="D28" i="8"/>
  <c r="G16" i="5"/>
  <c r="E5" i="5"/>
  <c r="B2" i="19"/>
  <c r="U17" i="8"/>
  <c r="D31" i="8"/>
  <c r="B11" i="18"/>
  <c r="D27" i="8"/>
  <c r="D8" i="8"/>
  <c r="D17" i="8"/>
  <c r="E17" i="8"/>
  <c r="F17" i="8"/>
  <c r="G17" i="8"/>
  <c r="D21" i="8"/>
  <c r="D38" i="8"/>
  <c r="D5" i="21" s="1"/>
  <c r="D37" i="8"/>
  <c r="D4" i="21" s="1"/>
  <c r="C14" i="17"/>
  <c r="B51" i="17"/>
  <c r="E4" i="10"/>
  <c r="G10" i="5"/>
  <c r="D6" i="8"/>
  <c r="B2" i="9"/>
  <c r="T49" i="8"/>
  <c r="D36" i="8"/>
  <c r="D3" i="21" s="1"/>
  <c r="D35" i="8"/>
  <c r="D2" i="21" s="1"/>
  <c r="D34" i="8"/>
  <c r="D42" i="8"/>
  <c r="B8" i="10"/>
  <c r="B2" i="10"/>
  <c r="E11" i="5" l="1"/>
  <c r="S65" i="20" s="1"/>
  <c r="F22" i="5"/>
  <c r="W67" i="18" l="1"/>
  <c r="I8" i="10"/>
  <c r="W55" i="18"/>
  <c r="S2" i="19"/>
  <c r="I2" i="10"/>
  <c r="W128" i="18"/>
  <c r="K2" i="9"/>
  <c r="W2" i="17"/>
  <c r="W51" i="17"/>
  <c r="W11" i="18"/>
  <c r="S2" i="20"/>
  <c r="W11" i="17"/>
  <c r="W79" i="17"/>
  <c r="W85" i="17"/>
  <c r="W2" i="18"/>
  <c r="W119" i="18"/>
  <c r="S6" i="20"/>
  <c r="G23" i="5"/>
  <c r="G22" i="5"/>
  <c r="G11" i="5" l="1"/>
  <c r="B49" i="8" s="1"/>
</calcChain>
</file>

<file path=xl/sharedStrings.xml><?xml version="1.0" encoding="utf-8"?>
<sst xmlns="http://schemas.openxmlformats.org/spreadsheetml/2006/main" count="590" uniqueCount="426">
  <si>
    <t>3.1.</t>
  </si>
  <si>
    <t xml:space="preserve">        (mjesto)           (mjesec)</t>
  </si>
  <si>
    <t xml:space="preserve">1.  </t>
  </si>
  <si>
    <t>FOTODOKUMENTACIJA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</si>
  <si>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</si>
  <si>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</si>
  <si>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</si>
  <si>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</si>
  <si>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</si>
  <si>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</si>
  <si>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</si>
  <si>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</si>
  <si>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 xml:space="preserve">5.  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</si>
  <si>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</si>
  <si>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</si>
  <si>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</si>
  <si>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</si>
  <si>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</si>
  <si>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</si>
  <si>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</si>
  <si>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</si>
  <si>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</si>
  <si>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</si>
  <si>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</si>
  <si>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</si>
  <si>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</si>
  <si>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</si>
  <si>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</si>
  <si>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</si>
  <si>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</si>
  <si>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</si>
  <si>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</si>
  <si>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</si>
  <si>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</si>
  <si>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</si>
  <si>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</si>
  <si>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</si>
  <si>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</si>
  <si>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</si>
  <si>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</si>
  <si>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</si>
  <si>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 xml:space="preserve">2.  </t>
  </si>
  <si>
    <t xml:space="preserve">3.  </t>
  </si>
  <si>
    <t>3.3.</t>
  </si>
  <si>
    <t xml:space="preserve">4.  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</si>
  <si>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</si>
  <si>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</si>
  <si>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</si>
  <si>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</si>
  <si>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</si>
  <si>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</si>
  <si>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SADRŽAJ ELABORATA:</t>
  </si>
  <si>
    <t>2.1.1.</t>
  </si>
  <si>
    <t>KONSTRUKCIJA</t>
  </si>
  <si>
    <t>2.1.2.</t>
  </si>
  <si>
    <t>VANJSKA STOLARIJA</t>
  </si>
  <si>
    <t>2.1.3.</t>
  </si>
  <si>
    <t>UNUTARNJA STOLARIJA</t>
  </si>
  <si>
    <t>INSTALACIJE:</t>
  </si>
  <si>
    <t>SANITARNA OPREMA:</t>
  </si>
  <si>
    <t>GRIJANJE:</t>
  </si>
  <si>
    <t>IZOLACIJE:</t>
  </si>
  <si>
    <t>KERAMIKA:</t>
  </si>
  <si>
    <t>KLUPČICE I VRATNI PRAGOVI:</t>
  </si>
  <si>
    <t>3.1.1.</t>
  </si>
  <si>
    <t>3.1.2.</t>
  </si>
  <si>
    <t>3.1.3.</t>
  </si>
  <si>
    <t>3.1.4.</t>
  </si>
  <si>
    <t>PODOVI i ZAVRŠNE OBLOGE:</t>
  </si>
  <si>
    <t>Izvesti bojanje unutarnjih ploha zidova i stropa, uz prethodno struganje stare vapnene boje zidova i stropa.</t>
  </si>
  <si>
    <t>Izvesti hidroizolaciju poda kupaonice, prema opisu stavke u troškovniku.</t>
  </si>
  <si>
    <t>Izvesti oblaganje zidova kupaonice keramičkim pločicama, prema izboru nadzora.</t>
  </si>
  <si>
    <t>Instalacije vode i kanalizacije (zbog nemogućnosti ispitivanja pri snimanju) kod izvođenja ispitati te prema potrebi izvršiti zamjenu postojećih vodovodnih i kanalizcijskih instalacija.</t>
  </si>
  <si>
    <t>Instalacije vode i kanalizacije ispitati a nakon provedenog ispitivanja po potrebi izvršiti zamjenu postojećih vodovodnih i kanalizcijskih instalacija. O potrebi izvedbe novih isntalacija odlučuje nadzorni inženjer.</t>
  </si>
  <si>
    <t>Postojeće elektroinstalacije nisu izvedene prema važećim propisima. Izvršiti zamjenu postojećih elektroinstalacija prema važećim propisima. Konačnu odluku o potrebi zamjene istih donosi nadzorni inženjer.</t>
  </si>
  <si>
    <t>Izvršiti demontažu postojeće sanitarne opreme i armatura te ugraditi novu sanitarnu opremu i armature. Sve izvesti prema detaljnom opisu stavki u troškovniku.</t>
  </si>
  <si>
    <t>Izvesti zamjenu dimnjačkih vratašaca, dimnjačke kape te ispitivanje dimnjačkog kanala.</t>
  </si>
  <si>
    <t>GRIJANJE (DIMNJAK):</t>
  </si>
  <si>
    <t>Izvesti priključak peći na dimnjak. Sve prema opisu stakve u troškovniku.</t>
  </si>
  <si>
    <t>NAPOMENA:</t>
  </si>
  <si>
    <t>Sve radove izvoditi uz strogo poštivanje pravila struke, Zakon o zaštiti na radu, Zakona o obnovi i Zakona o prostornom uređenju i gradnji.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</si>
  <si>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</si>
  <si>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</si>
  <si>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</si>
  <si>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</si>
  <si>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</si>
  <si>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</si>
  <si>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</si>
  <si>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</si>
  <si>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</si>
  <si>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</si>
  <si>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</si>
  <si>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</si>
  <si>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</si>
  <si>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</si>
  <si>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VANJSKA I UNUTARNJA STOLARIJA</t>
  </si>
  <si>
    <t>Elektroinstalacije izvedene bez potrebnih zaštita prema važećim propisima, napraviti ispitivanje i prema potrebi i u dogovoru sa nadzornim inženjerom izvesti nove elektroinstalacije.</t>
  </si>
  <si>
    <t>ZAVRŠNI RADOVI - VANJSKO UREĐENJE (FASADA)</t>
  </si>
  <si>
    <r>
      <t>PODOVI</t>
    </r>
    <r>
      <rPr>
        <sz val="12"/>
        <rFont val="Arial"/>
        <family val="2"/>
        <charset val="238"/>
      </rPr>
      <t/>
    </r>
  </si>
  <si>
    <t>Na zgradi nisu uočena oštećenja konstrukcije, stoga nisu predviđeni radovi konstruktivne sanacije.</t>
  </si>
  <si>
    <t>ZIDOVI i STROPOVI: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</si>
  <si>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</si>
  <si>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</si>
  <si>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</si>
  <si>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</si>
  <si>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</si>
  <si>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</si>
  <si>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</si>
  <si>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</si>
  <si>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NALOG ZA ADAPTACIJU</t>
  </si>
  <si>
    <t>PRIKAZ ZATEČENOG STANJA I OPIS POTREBNE ADAPTACIJE</t>
  </si>
  <si>
    <t>TEHNIČKI OPIS DEVASTITRANE, OŠTEĆENE ILI SRUŠENE STAMBENE JEDINICE</t>
  </si>
  <si>
    <t>PRIKAZ LOKACIJE OBJEKTA</t>
  </si>
  <si>
    <t>2.3.</t>
  </si>
  <si>
    <t>TEHNIČKI OPIS OŠTEĆENE STAMBENE JEDINICE</t>
  </si>
  <si>
    <t>2.4.</t>
  </si>
  <si>
    <t>CRTEŽI ZATEČENOG STANJA</t>
  </si>
  <si>
    <t>OPIS POTREBNE ADAPTACIJE</t>
  </si>
  <si>
    <t>TEHNIČKI OPIS NAČINA ADAPTACIJE</t>
  </si>
  <si>
    <t>CRTEŽI ADAPTIRANOG STANJA</t>
  </si>
  <si>
    <t>SHEMA STOLARIJE I BRAVARIJE</t>
  </si>
  <si>
    <t>TROŠKOVNIK RADOVA</t>
  </si>
  <si>
    <t>4.1.</t>
  </si>
  <si>
    <t>4.2.</t>
  </si>
  <si>
    <t>TROŠKOVNIK S DOKAZNICOM MJERA</t>
  </si>
  <si>
    <t>PROCJENA VRIJEDNOSTI RADOVA ADAPTACIJE</t>
  </si>
  <si>
    <t>5.1.</t>
  </si>
  <si>
    <t>FOTOGRAFIJE ZATEČENOG STANJA</t>
  </si>
  <si>
    <r>
      <t>ZIDOVI i STROPOVI</t>
    </r>
    <r>
      <rPr>
        <sz val="12"/>
        <rFont val="Cambria"/>
        <family val="1"/>
        <charset val="238"/>
      </rPr>
      <t xml:space="preserve"> (završna obrada, zidne obloge, žbuka):</t>
    </r>
  </si>
  <si>
    <t>LOKACIJA</t>
  </si>
  <si>
    <t>GRAFIČKI PRIKAZ</t>
  </si>
  <si>
    <r>
      <t xml:space="preserve">OSTALO: </t>
    </r>
    <r>
      <rPr>
        <sz val="12"/>
        <rFont val="Cambria"/>
        <family val="1"/>
        <charset val="238"/>
      </rPr>
      <t xml:space="preserve"> Sve ostale radove predviđene troškovnikom izvesti uz suglasnost i odobrenje nadzornog inženjera.</t>
    </r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</si>
  <si>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</si>
  <si>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</si>
  <si>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</si>
  <si>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</si>
  <si>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</si>
  <si>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</si>
  <si>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</si>
  <si>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</si>
  <si>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</si>
  <si>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</si>
  <si>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</si>
  <si>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</si>
  <si>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</si>
  <si>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</si>
  <si>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</si>
  <si>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</si>
  <si>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</si>
  <si>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</si>
  <si>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</si>
  <si>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</si>
  <si>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</si>
  <si>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</si>
  <si>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</si>
  <si>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</si>
  <si>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</si>
  <si>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</si>
  <si>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</si>
  <si>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</si>
  <si>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</si>
  <si>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</si>
  <si>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</si>
  <si>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</si>
  <si>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</si>
  <si>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</si>
  <si>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</si>
  <si>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</si>
  <si>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</si>
  <si>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</si>
  <si>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</si>
  <si>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</si>
  <si>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</si>
  <si>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</si>
  <si>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</si>
  <si>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</si>
  <si>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</si>
  <si>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</si>
  <si>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</si>
  <si>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</si>
  <si>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</si>
  <si>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</si>
  <si>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</si>
  <si>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</si>
  <si>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</si>
  <si>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</si>
  <si>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</si>
  <si>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</si>
  <si>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</si>
  <si>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</si>
  <si>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</si>
  <si>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</si>
  <si>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</si>
  <si>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</si>
  <si>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</si>
  <si>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</si>
  <si>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</si>
  <si>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</si>
  <si>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</si>
  <si>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</si>
  <si>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</si>
  <si>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</si>
  <si>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</si>
  <si>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</si>
  <si>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</si>
  <si>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</si>
  <si>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</si>
  <si>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</si>
  <si>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</si>
  <si>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</si>
  <si>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</si>
  <si>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</si>
  <si>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</si>
  <si>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</si>
  <si>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</si>
  <si>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</si>
  <si>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</si>
  <si>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</si>
  <si>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</si>
  <si>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</si>
  <si>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</si>
  <si>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</si>
  <si>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</si>
  <si>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</si>
  <si>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</si>
  <si>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</si>
  <si>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</si>
  <si>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</si>
  <si>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</si>
  <si>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</si>
  <si>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</si>
  <si>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</si>
  <si>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</si>
  <si>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</si>
  <si>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</si>
  <si>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</si>
  <si>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</si>
  <si>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</si>
  <si>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</si>
  <si>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</si>
  <si>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</si>
  <si>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</si>
  <si>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</si>
  <si>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</si>
  <si>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</si>
  <si>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</si>
  <si>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</si>
  <si>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</si>
  <si>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</si>
  <si>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</si>
  <si>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</si>
  <si>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</si>
  <si>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</si>
  <si>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</si>
  <si>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</si>
  <si>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</si>
  <si>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</si>
  <si>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</si>
  <si>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</si>
  <si>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</si>
  <si>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</si>
  <si>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</si>
  <si>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</si>
  <si>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</si>
  <si>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</si>
  <si>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</si>
  <si>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</si>
  <si>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</si>
  <si>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</si>
  <si>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</si>
  <si>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</si>
  <si>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</si>
  <si>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</si>
  <si>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</si>
  <si>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</si>
  <si>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</si>
  <si>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</si>
  <si>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</si>
  <si>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</si>
  <si>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</si>
  <si>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</si>
  <si>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</si>
  <si>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</si>
  <si>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</si>
  <si>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</si>
  <si>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</si>
  <si>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</si>
  <si>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</si>
  <si>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</si>
  <si>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</si>
  <si>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</si>
  <si>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</si>
  <si>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</si>
  <si>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</si>
  <si>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</si>
  <si>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</si>
  <si>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</si>
  <si>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</si>
  <si>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</si>
  <si>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</si>
  <si>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</si>
  <si>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</si>
  <si>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</si>
  <si>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r>
      <t>ZAVRŠNI RADOVI - UNUTARNJE UREĐENJE</t>
    </r>
    <r>
      <rPr>
        <i/>
        <sz val="12"/>
        <rFont val="Cambria"/>
        <family val="1"/>
        <charset val="238"/>
      </rPr>
      <t xml:space="preserve"> </t>
    </r>
  </si>
  <si>
    <t>U predmetnoj stambenoj jedinici nisu uočena oštećenja konstrukcije gradevine.</t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</si>
  <si>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</si>
  <si>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</si>
  <si>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</si>
  <si>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</si>
  <si>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</si>
  <si>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</si>
  <si>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</si>
  <si>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</si>
  <si>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</si>
  <si>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</si>
  <si>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</si>
  <si>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</si>
  <si>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</si>
  <si>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</si>
  <si>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</si>
  <si>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</si>
  <si>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</si>
  <si>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</si>
  <si>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</si>
  <si>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</si>
  <si>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</si>
  <si>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</si>
  <si>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</si>
  <si>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</si>
  <si>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</si>
  <si>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</si>
  <si>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</si>
  <si>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</si>
  <si>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</si>
  <si>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</si>
  <si>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</si>
  <si>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</si>
  <si>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</si>
  <si>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</si>
  <si>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</si>
  <si>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</si>
  <si>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</si>
  <si>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</si>
  <si>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</si>
  <si>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</si>
  <si>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</si>
  <si>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</si>
  <si>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</si>
  <si>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</si>
  <si>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</si>
  <si>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</si>
  <si>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</si>
  <si>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</si>
  <si>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</si>
  <si>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</si>
  <si>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</si>
  <si>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</si>
  <si>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</si>
  <si>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</si>
  <si>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</si>
  <si>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</si>
  <si>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</si>
  <si>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</si>
  <si>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</si>
  <si>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</si>
  <si>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</si>
  <si>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</si>
  <si>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</si>
  <si>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</si>
  <si>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</si>
  <si>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</si>
  <si>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Hidroizolacija prostorija izvorno nije bila izvedena.</t>
  </si>
  <si>
    <t xml:space="preserve">Toplisnka izolacija prostorija izvorno nije bila izvedena. </t>
  </si>
  <si>
    <t>Ugraditi metalni prag ulaznih vrata.</t>
  </si>
  <si>
    <t>PETRINJA</t>
  </si>
  <si>
    <t>TRG NARODNIH UČITELJA 4/1</t>
  </si>
  <si>
    <t>UOIG-OP-005-21-14</t>
  </si>
  <si>
    <t>1856/1</t>
  </si>
  <si>
    <t>Stan se nalazi u mjestu Petrinja, u višestambenoj zgradi, Ulica Trg Narodnih učitelja 4/1, na k.c.br. 1856/1, k.o. Petrinja.
Predmetni stan se sastoji od hodnika, wc-a, dnevnog boravka, kuhinje, hodnika, kupaonice, dvije sobe i lođe.</t>
  </si>
  <si>
    <t xml:space="preserve">Vanjska stolarija izvedena je kao PVC i u dobrom je stanju nisu vidljiva oštećenja iste. Za zaštitu od sunca ugrađene su roletne koju su u funkciji. Ulazna drvena vrata su u dobrom stanju, krilo i dovratnik bojani lazurnom bojom. Nisu vidljiva bitna ostecenja, pogodna su za popravak. </t>
  </si>
  <si>
    <t>WC (2) - keramičke pločice</t>
  </si>
  <si>
    <t>DNEVNI BORAVAK (3) - parket</t>
  </si>
  <si>
    <t>KUHINJA (4) - vinaz pločice</t>
  </si>
  <si>
    <t>HODNIK (5) - vinaz pločice</t>
  </si>
  <si>
    <t>KUPAONICA (6) - keramičke pločice</t>
  </si>
  <si>
    <t>SOBA I (7) - parket</t>
  </si>
  <si>
    <t>SOBA II (8) - parket</t>
  </si>
  <si>
    <t>LOĐA (9) - keramičke pločice</t>
  </si>
  <si>
    <t>Na zidovima su vidljive pukotine koje su nastale uslijed dugogodišnjeg neodržavanja.</t>
  </si>
  <si>
    <t>Žbuka zidova i stropova je na pojedinim mjestima oštećena, vidljive su pukotine manjeg promjera .</t>
  </si>
  <si>
    <t>Završna obrada zidova i stropova je na pojedinim mjestima u lošem stanju te je vidljivo da na pojedinim mjestima otpada sa zidova, odnosno stropova</t>
  </si>
  <si>
    <t>Keramičke zidne i podne pločice u kuhinji i kupaonici su u lošem stanju, dio pločica je otpao sa zidova.</t>
  </si>
  <si>
    <t>Unutarnje prozorske klupčice nisu izvedene.</t>
  </si>
  <si>
    <t>Kada, WC školjka i umivaonik kao i prateće mješalice oštećeni, te nisu za upotrebu.</t>
  </si>
  <si>
    <t xml:space="preserve">Grijanje je preko peći na kruto gorivo, opskrba potrošnom toplom vodom preko električnog bojlera. 
 </t>
  </si>
  <si>
    <t>=1,33*0,90+2,08*2,07</t>
  </si>
  <si>
    <t>=(2,08+2,07+1,33+0,90)*1,60+3,05*1,20+3,35*0,90+1,33*0,90+2,08*2,07</t>
  </si>
  <si>
    <t>=(2,45+2,77+2,45+4,35+0,55+3,53+5,00+1,33+0,90+2,08+2,07+3,54+3,38+2,06+3,38+1,05+3,60)*2*2,52+(0,43*1,11+2,02*2,77+1,33*0,90+2,08*2,07+2,45*4,35+3,53*5,00+1,05*3,60+3,54*3,38+2,06*3,38)-(2,08+2,07+1,33+0,90)*1,60+3,05*1,20+3,35*0,90</t>
  </si>
  <si>
    <t>=3,53*5,00+2,06*3,38+3,54*3,38</t>
  </si>
  <si>
    <t>vinaz pločice</t>
  </si>
  <si>
    <t>=0,43*1,11+2,02*2,77+2,45*4,35-0,55*0,50+1,05*3,60</t>
  </si>
  <si>
    <t>=(5,50*0,05+22,39*0,03+283,29*0,01+36,58*0,03+20,24*0,03)*1,30</t>
  </si>
  <si>
    <t>Ličenje postojeće vanjske stolarije  sa svim potrebnim pripremnim radovima i predradnjama (skidanje stare boje, brušenje, kitanje, zaštita ostakljenih površina širokom krep trakom, dvostruki temeljni premaz, dvostruki završni premaz lak bojom u postojećem tonu. </t>
  </si>
  <si>
    <t>=(0,90*2,00+0,80*1,40+1,80*1,40+1,20*1,40+1,25*2,35+1,80*1,40)*2</t>
  </si>
  <si>
    <t>=(0,85*1,97+0,90*1,97+0,65*1,97+0,80*1,97+0,70*1,97+0,80*1,97*2)*2+(0,85+1,97*2+0,90+1,97*2+0,65+1,97*2+0,80*1,97*2+0,70+1,97*2+0,80*2+1,97*2*2)*0,20</t>
  </si>
  <si>
    <t>=(2,08+2,07+1,33+0,90)*1,60+3,05*1,20+3,35*0,90</t>
  </si>
  <si>
    <t>=1,70*0,70+0,70*0,70</t>
  </si>
  <si>
    <t>=1,53*1,10+2,28*2,27</t>
  </si>
  <si>
    <t>=0,43*1,11+2,02*2,77+2,45*4,35-0,55*0,50+1,33*0,90+2,08*2,07+1,05*3,60</t>
  </si>
  <si>
    <t>=(1,33+0,90+2,08+2,07)*2*2,52+(2,45+2,77+2,45+4,35+0,55+1,05+3,60)*2*0,10</t>
  </si>
  <si>
    <t>=(2,45+2,77+2,45+4,35+0,55+3,53+5,00+3,54+3,38+2,06+3,38+1,05+3,60)*2*2,52</t>
  </si>
  <si>
    <t>=(0,43*1,11+2,02*2,77+1,33*0,90+2,08*2,07+2,45*4,35+3,53*5,00+1,05*3,60+3,54*3,38+2,06*3,38)</t>
  </si>
  <si>
    <t>=3,53*5,00+2,54*3,38+2,06*3,38</t>
  </si>
  <si>
    <t>=0,90+0,80*2</t>
  </si>
  <si>
    <t>Stolarski popravak prozora i balkonskih vrata koja se mogu doraditi u funkciju (izmjena okova, popravci manjih oštećenja, podešavanje)</t>
  </si>
  <si>
    <t>Stolarski popravak vrata koja se mogu doraditi u funkciju (izmjena okova, popravci manjih oštećenja, podešavanje)</t>
  </si>
  <si>
    <t>1 kom: razdjelnik s montiranih 8 komada osigurača  D II 25A/6-16A; 1 kom: zaštitne sklopke za kupaonice  f D 25/0,03A; 1 kom: mala ploča brojila s montiranim brojilom 220V, 10-40A jednotarifnim; 1 kom: kutije  PS-49</t>
  </si>
  <si>
    <t>Unutarnja vrata i dovratnici su drveni, krila bojana lazurnom bojom, u dobrom stanju, pogodna za popravak.</t>
  </si>
  <si>
    <t>HODNIK (1) - vinaz pločice</t>
  </si>
  <si>
    <t>Drveni prozori i balkonska vrata - potrebno izvršiti stolarski popravak prozora i balkonskih vrata, izmjena okova, popravci manjih oštećenja i podešavanje. Potrebno je izvršiti ličenje vanjske stolarije sa svim potrebnim pripremnim radovima i predradnjama, a sve sukladno opisu u troškovniku radova.</t>
  </si>
  <si>
    <t>Ulazna vrata - potrebno je izvršiti stolarski popravak ulaznih vrata, uključujući i ličenje vrata sa svim potrebnim pripremnim radovima i predradnjama, a sve prema opisu stavke u troškovniku.</t>
  </si>
  <si>
    <t>Unutarnja stolarija - potrebno izvršiti stolarski popravak unutarnje stolarije, izmjena okova, popravci manjih oštećenja i podešavanje. Potrebno je izvršiti ličenje kompletne stolarije sa svim potrebnim pripremnim radovima i predradnjama, a sve sukladno opisu u troškovniku radova.</t>
  </si>
  <si>
    <t>MOKRI PROSTORI (ulazni prostor, kupaonica, kuhinja, ostava) - izvesti uklanjanje postojeće završne podne obloge (keramičke pločice, vinaz pločice), nakon montaže novih instalacija vodovoda i kanalizacije izvesti  hidroizolaciju poda kupaonice, cementnu glazuru te izvesti oblaganje podnim keramičkim pločicama.</t>
  </si>
  <si>
    <t>SUHI PROSTORI (soba, dnevni boravak, blagovaonica) - nakon uklanjanja izvodi se izravnavajući sloj masom za izravnavanje nanošenjem iste na suhu, čvrstu i ravnu podlogu, nakon toga izvesti završnu podnu odblogu od laminata.</t>
  </si>
  <si>
    <t>Izvesti djelomični popravak oštećene žbuke zidova i stropa te dio žbuke nakon zamjene instalacija.</t>
  </si>
  <si>
    <t xml:space="preserve">Izvesti oblaganje zidova u radnom dijelu kuhinje u visini 90 cm, prema postojećem stanju, keramičkim pločicama prema izboru nadzora.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</si>
</sst>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2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i/>
      <sz val="12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33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8" borderId="1" xfId="0" quotePrefix="1" applyFont="1" applyFill="1" applyBorder="1" applyAlignment="1">
      <alignment horizontal="right" vertical="center"/>
    </xf>
    <xf numFmtId="0" fontId="3" fillId="8" borderId="8" xfId="0" applyFont="1" applyFill="1" applyBorder="1" applyAlignment="1">
      <alignment horizontal="right" vertical="center"/>
    </xf>
    <xf numFmtId="0" fontId="2" fillId="9" borderId="0" xfId="0" applyFont="1" applyFill="1"/>
    <xf numFmtId="0" fontId="7" fillId="9" borderId="11" xfId="0" applyFont="1" applyFill="1" applyBorder="1" applyAlignment="1" applyProtection="1">
      <alignment horizontal="center" vertical="center"/>
      <protection locked="0"/>
    </xf>
    <xf numFmtId="3" fontId="8" fillId="9" borderId="10" xfId="0" applyNumberFormat="1" applyFont="1" applyFill="1" applyBorder="1" applyAlignment="1" applyProtection="1">
      <alignment horizontal="center" vertical="center"/>
      <protection locked="0"/>
    </xf>
    <xf numFmtId="0" fontId="7" fillId="9" borderId="9" xfId="0" applyFont="1" applyFill="1" applyBorder="1" applyAlignment="1" applyProtection="1">
      <alignment horizontal="left" vertical="center"/>
      <protection locked="0"/>
    </xf>
    <xf numFmtId="0" fontId="7" fillId="9" borderId="5" xfId="0" applyFont="1" applyFill="1" applyBorder="1" applyAlignment="1" applyProtection="1">
      <alignment horizontal="left" vertical="center"/>
      <protection locked="0"/>
    </xf>
    <xf numFmtId="0" fontId="7" fillId="9" borderId="6" xfId="0" applyFont="1" applyFill="1" applyBorder="1" applyAlignment="1" applyProtection="1">
      <alignment horizontal="left" vertical="center"/>
      <protection locked="0"/>
    </xf>
    <xf numFmtId="0" fontId="12" fillId="9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9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9" borderId="10" xfId="0" applyNumberFormat="1" applyFont="1" applyFill="1" applyBorder="1" applyAlignment="1" applyProtection="1">
      <alignment horizontal="left" vertical="center"/>
      <protection locked="0"/>
    </xf>
    <xf numFmtId="0" fontId="3" fillId="10" borderId="1" xfId="0" quotePrefix="1" applyFont="1" applyFill="1" applyBorder="1" applyAlignment="1">
      <alignment horizontal="right" vertical="center"/>
    </xf>
    <xf numFmtId="0" fontId="2" fillId="10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15" fillId="7" borderId="0" xfId="0" applyFont="1" applyFill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13" xfId="0" quotePrefix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horizontal="right" vertical="center"/>
    </xf>
    <xf numFmtId="0" fontId="15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15" fillId="0" borderId="0" xfId="0" quotePrefix="1" applyFont="1" applyAlignment="1">
      <alignment vertical="center"/>
    </xf>
    <xf numFmtId="0" fontId="25" fillId="0" borderId="0" xfId="0" applyFont="1" applyBorder="1" applyAlignment="1">
      <alignment vertical="center"/>
    </xf>
    <xf numFmtId="0" fontId="25" fillId="7" borderId="0" xfId="0" applyFont="1" applyFill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quotePrefix="1" applyFont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25" fillId="0" borderId="0" xfId="0" applyFont="1" applyAlignment="1">
      <alignment horizontal="right"/>
    </xf>
    <xf numFmtId="0" fontId="36" fillId="0" borderId="0" xfId="0" applyFont="1" applyAlignment="1">
      <alignment vertical="center"/>
    </xf>
    <xf numFmtId="0" fontId="15" fillId="7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0" fontId="2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5" fillId="0" borderId="0" xfId="0" applyFont="1" applyAlignment="1">
      <alignment wrapText="1"/>
    </xf>
    <xf numFmtId="0" fontId="25" fillId="0" borderId="0" xfId="0" quotePrefix="1" applyFont="1" applyBorder="1" applyAlignment="1">
      <alignment horizontal="right" vertical="center"/>
    </xf>
    <xf numFmtId="0" fontId="15" fillId="7" borderId="0" xfId="0" applyFont="1" applyFill="1" applyBorder="1" applyAlignment="1">
      <alignment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4" fontId="34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left" vertical="center"/>
    </xf>
    <xf numFmtId="2" fontId="21" fillId="0" borderId="0" xfId="0" applyNumberFormat="1" applyFont="1" applyFill="1" applyBorder="1" applyAlignment="1">
      <alignment horizontal="centerContinuous" vertical="center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9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1" borderId="15" xfId="0" applyFont="1" applyFill="1" applyBorder="1" applyAlignment="1" applyProtection="1">
      <alignment horizontal="center" vertical="center"/>
      <protection locked="0"/>
    </xf>
    <xf numFmtId="0" fontId="25" fillId="11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9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1" fillId="12" borderId="0" xfId="0" applyFont="1" applyFill="1" applyAlignment="1">
      <alignment vertical="center"/>
    </xf>
    <xf numFmtId="0" fontId="41" fillId="12" borderId="0" xfId="0" applyFont="1" applyFill="1" applyAlignment="1">
      <alignment horizontal="center" vertical="center"/>
    </xf>
    <xf numFmtId="4" fontId="41" fillId="12" borderId="0" xfId="0" applyNumberFormat="1" applyFont="1" applyFill="1" applyAlignment="1">
      <alignment horizontal="center" vertical="center"/>
    </xf>
    <xf numFmtId="0" fontId="41" fillId="12" borderId="0" xfId="0" applyFont="1" applyFill="1" applyAlignment="1">
      <alignment horizontal="right" vertical="center"/>
    </xf>
    <xf numFmtId="0" fontId="41" fillId="12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34" fillId="0" borderId="0" xfId="1" applyFont="1" applyFill="1" applyAlignment="1">
      <alignment horizontal="center" vertical="center" shrinkToFit="1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8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0" applyNumberFormat="1" applyFont="1" applyAlignment="1">
      <alignment horizontal="center"/>
    </xf>
    <xf numFmtId="4" fontId="21" fillId="11" borderId="0" xfId="1" applyNumberFormat="1" applyFont="1" applyFill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quotePrefix="1" applyFont="1" applyAlignment="1">
      <alignment horizontal="left" vertical="center" wrapText="1"/>
    </xf>
    <xf numFmtId="0" fontId="21" fillId="0" borderId="0" xfId="3" quotePrefix="1" applyFont="1" applyAlignment="1">
      <alignment horizontal="left" vertical="center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4" fontId="21" fillId="0" borderId="0" xfId="3" quotePrefix="1" applyNumberFormat="1" applyFont="1" applyAlignment="1">
      <alignment horizontal="center" wrapText="1"/>
    </xf>
    <xf numFmtId="4" fontId="21" fillId="0" borderId="0" xfId="3" quotePrefix="1" applyNumberFormat="1" applyFont="1" applyAlignment="1">
      <alignment horizontal="center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9" fillId="0" borderId="0" xfId="1" quotePrefix="1" applyNumberFormat="1" applyFont="1" applyAlignment="1" applyProtection="1">
      <alignment horizontal="right" wrapText="1"/>
      <protection locked="0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40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quotePrefix="1" applyFont="1" applyAlignment="1">
      <alignment vertical="center" wrapText="1"/>
    </xf>
    <xf numFmtId="2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0" fontId="2" fillId="8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34" fillId="0" borderId="0" xfId="1" applyFont="1" applyFill="1" applyAlignment="1">
      <alignment horizontal="center" vertical="center" shrinkToFit="1"/>
    </xf>
  </cellXfs>
  <cellStyles count="4">
    <cellStyle name="Normal 3" xfId="3" xr:uid="{2108CCCB-E9B9-4EE0-A583-7E3529B70845}"/>
    <cellStyle name="Normalno" xfId="0" builtinId="0"/>
    <cellStyle name="Normalno 2" xfId="1" xr:uid="{DEA4808F-87AB-443B-A659-28DF04B9D4E3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17858</xdr:colOff>
      <xdr:row>8</xdr:row>
      <xdr:rowOff>130970</xdr:rowOff>
    </xdr:from>
    <xdr:to>
      <xdr:col>8</xdr:col>
      <xdr:colOff>1610244</xdr:colOff>
      <xdr:row>13</xdr:row>
      <xdr:rowOff>166687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CC34E791-1A64-4511-9A65-9252B028C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2" t="7691" r="7322" b="18331"/>
        <a:stretch/>
      </xdr:blipFill>
      <xdr:spPr>
        <a:xfrm>
          <a:off x="190499" y="5339954"/>
          <a:ext cx="7771729" cy="4607717"/>
        </a:xfrm>
        <a:prstGeom prst="rect">
          <a:avLst/>
        </a:prstGeom>
      </xdr:spPr>
    </xdr:pic>
    <xdr:clientData/>
  </xdr:twoCellAnchor>
  <xdr:twoCellAnchor>
    <xdr:from>
      <xdr:col>1</xdr:col>
      <xdr:colOff>143216</xdr:colOff>
      <xdr:row>8</xdr:row>
      <xdr:rowOff>3363515</xdr:rowOff>
    </xdr:from>
    <xdr:to>
      <xdr:col>8</xdr:col>
      <xdr:colOff>1464469</xdr:colOff>
      <xdr:row>8</xdr:row>
      <xdr:rowOff>3601640</xdr:rowOff>
    </xdr:to>
    <xdr:sp macro="" textlink="">
      <xdr:nvSpPr>
        <xdr:cNvPr id="3" name="Pravokutnik 2">
          <a:extLst>
            <a:ext uri="{FF2B5EF4-FFF2-40B4-BE49-F238E27FC236}">
              <a16:creationId xmlns:a16="http://schemas.microsoft.com/office/drawing/2014/main" id="{4EDFFA6C-FA5C-4343-AFFE-4FEAB7BB7508}"/>
            </a:ext>
          </a:extLst>
        </xdr:cNvPr>
        <xdr:cNvSpPr/>
      </xdr:nvSpPr>
      <xdr:spPr>
        <a:xfrm>
          <a:off x="315857" y="8572499"/>
          <a:ext cx="7500596" cy="238125"/>
        </a:xfrm>
        <a:prstGeom prst="rect">
          <a:avLst/>
        </a:prstGeom>
        <a:noFill/>
        <a:ln w="2857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79375</xdr:colOff>
      <xdr:row>72</xdr:row>
      <xdr:rowOff>174625</xdr:rowOff>
    </xdr:from>
    <xdr:to>
      <xdr:col>22</xdr:col>
      <xdr:colOff>500062</xdr:colOff>
      <xdr:row>106</xdr:row>
      <xdr:rowOff>16666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A0EB48C-9946-434E-9235-D081D88D1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25" y="20534313"/>
          <a:ext cx="7556500" cy="6604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114300</xdr:colOff>
      <xdr:row>42</xdr:row>
      <xdr:rowOff>57150</xdr:rowOff>
    </xdr:from>
    <xdr:ext cx="184731" cy="264560"/>
    <xdr:sp macro="" textlink="">
      <xdr:nvSpPr>
        <xdr:cNvPr id="2" name="TekstniOkvir 1">
          <a:extLst>
            <a:ext uri="{FF2B5EF4-FFF2-40B4-BE49-F238E27FC236}">
              <a16:creationId xmlns:a16="http://schemas.microsoft.com/office/drawing/2014/main" id="{94A7E682-C871-4C4E-803B-5766C367F05F}"/>
            </a:ext>
          </a:extLst>
        </xdr:cNvPr>
        <xdr:cNvSpPr txBox="1"/>
      </xdr:nvSpPr>
      <xdr:spPr>
        <a:xfrm>
          <a:off x="11277600" y="1538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r-HR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190502</xdr:colOff>
      <xdr:row>6</xdr:row>
      <xdr:rowOff>178592</xdr:rowOff>
    </xdr:from>
    <xdr:to>
      <xdr:col>16</xdr:col>
      <xdr:colOff>230192</xdr:colOff>
      <xdr:row>33</xdr:row>
      <xdr:rowOff>119062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94F74AB-262D-4EF0-B973-08A87BC2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596" y="4976811"/>
          <a:ext cx="6778627" cy="5083970"/>
        </a:xfrm>
        <a:prstGeom prst="rect">
          <a:avLst/>
        </a:prstGeom>
      </xdr:spPr>
    </xdr:pic>
    <xdr:clientData/>
  </xdr:twoCellAnchor>
  <xdr:twoCellAnchor editAs="oneCell">
    <xdr:from>
      <xdr:col>2</xdr:col>
      <xdr:colOff>178592</xdr:colOff>
      <xdr:row>35</xdr:row>
      <xdr:rowOff>11904</xdr:rowOff>
    </xdr:from>
    <xdr:to>
      <xdr:col>16</xdr:col>
      <xdr:colOff>234157</xdr:colOff>
      <xdr:row>61</xdr:row>
      <xdr:rowOff>154781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23CF80A-B066-46AD-B975-48FA54ED5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6" y="10334623"/>
          <a:ext cx="6794502" cy="5095877"/>
        </a:xfrm>
        <a:prstGeom prst="rect">
          <a:avLst/>
        </a:prstGeom>
      </xdr:spPr>
    </xdr:pic>
    <xdr:clientData/>
  </xdr:twoCellAnchor>
  <xdr:twoCellAnchor editAs="oneCell">
    <xdr:from>
      <xdr:col>2</xdr:col>
      <xdr:colOff>223816</xdr:colOff>
      <xdr:row>94</xdr:row>
      <xdr:rowOff>52368</xdr:rowOff>
    </xdr:from>
    <xdr:to>
      <xdr:col>17</xdr:col>
      <xdr:colOff>3179</xdr:colOff>
      <xdr:row>121</xdr:row>
      <xdr:rowOff>11906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132FC3D-05C0-4704-A7AD-A1BD3C1FA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910" y="21674118"/>
          <a:ext cx="6804050" cy="5103038"/>
        </a:xfrm>
        <a:prstGeom prst="rect">
          <a:avLst/>
        </a:prstGeom>
      </xdr:spPr>
    </xdr:pic>
    <xdr:clientData/>
  </xdr:twoCellAnchor>
  <xdr:twoCellAnchor editAs="oneCell">
    <xdr:from>
      <xdr:col>2</xdr:col>
      <xdr:colOff>264280</xdr:colOff>
      <xdr:row>66</xdr:row>
      <xdr:rowOff>38062</xdr:rowOff>
    </xdr:from>
    <xdr:to>
      <xdr:col>16</xdr:col>
      <xdr:colOff>284969</xdr:colOff>
      <xdr:row>92</xdr:row>
      <xdr:rowOff>154781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FCAAA04D-F4FF-4601-8C05-E1045FA67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74" y="16325812"/>
          <a:ext cx="6759626" cy="5069719"/>
        </a:xfrm>
        <a:prstGeom prst="rect">
          <a:avLst/>
        </a:prstGeom>
      </xdr:spPr>
    </xdr:pic>
    <xdr:clientData/>
  </xdr:twoCellAnchor>
  <xdr:twoCellAnchor editAs="oneCell">
    <xdr:from>
      <xdr:col>2</xdr:col>
      <xdr:colOff>206872</xdr:colOff>
      <xdr:row>151</xdr:row>
      <xdr:rowOff>174126</xdr:rowOff>
    </xdr:from>
    <xdr:to>
      <xdr:col>17</xdr:col>
      <xdr:colOff>46142</xdr:colOff>
      <xdr:row>178</xdr:row>
      <xdr:rowOff>178594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E0F38F68-BA56-48A9-9809-452061471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966" y="32713907"/>
          <a:ext cx="6863957" cy="5147968"/>
        </a:xfrm>
        <a:prstGeom prst="rect">
          <a:avLst/>
        </a:prstGeom>
      </xdr:spPr>
    </xdr:pic>
    <xdr:clientData/>
  </xdr:twoCellAnchor>
  <xdr:twoCellAnchor editAs="oneCell">
    <xdr:from>
      <xdr:col>2</xdr:col>
      <xdr:colOff>235143</xdr:colOff>
      <xdr:row>123</xdr:row>
      <xdr:rowOff>169666</xdr:rowOff>
    </xdr:from>
    <xdr:to>
      <xdr:col>17</xdr:col>
      <xdr:colOff>48609</xdr:colOff>
      <xdr:row>150</xdr:row>
      <xdr:rowOff>154781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E4F25219-7EFE-4EBF-AC1A-C704F7FBE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237" y="27375447"/>
          <a:ext cx="6838153" cy="51286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40</v>
      </c>
    </row>
    <row r="2" spans="1:8" ht="21.95" customHeight="1" x14ac:dyDescent="0.2">
      <c r="A2" s="1"/>
      <c r="B2" s="7" t="s">
        <v>14</v>
      </c>
      <c r="C2" s="50" t="s">
        <v>364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15</v>
      </c>
      <c r="C3" s="33" t="s">
        <v>361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45</v>
      </c>
      <c r="C4" s="12" t="s">
        <v>362</v>
      </c>
      <c r="D4" s="12"/>
      <c r="E4" s="13"/>
      <c r="F4" s="7" t="s">
        <v>47</v>
      </c>
      <c r="G4" s="45" t="s">
        <v>374</v>
      </c>
      <c r="H4" s="1"/>
    </row>
    <row r="5" spans="1:8" ht="21.95" customHeight="1" thickBot="1" x14ac:dyDescent="0.25">
      <c r="A5" s="1"/>
      <c r="B5" s="14" t="s">
        <v>46</v>
      </c>
      <c r="C5" s="39" t="s">
        <v>363</v>
      </c>
      <c r="D5" s="15" t="s">
        <v>16</v>
      </c>
      <c r="E5" s="16" t="str">
        <f ca="1">MID(UPPER((CELL("filename"))),FIND("[",CELL("filename"))+1,FIND("]",CELL("filename"))-FIND("[",CELL("filename"))-1)</f>
        <v>TROSKOVNIK_TRG NAR UCITELJA_4_1_BEZ CIJENA.XLSX</v>
      </c>
      <c r="F5" s="17" t="s">
        <v>17</v>
      </c>
      <c r="G5" s="45" t="s">
        <v>374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305" t="s">
        <v>91</v>
      </c>
      <c r="C7" s="305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89</v>
      </c>
      <c r="C8" s="41" t="s">
        <v>102</v>
      </c>
      <c r="D8" s="18"/>
      <c r="E8" s="1"/>
      <c r="F8" s="3" t="s">
        <v>18</v>
      </c>
      <c r="G8" s="34" t="s">
        <v>103</v>
      </c>
      <c r="H8" s="1"/>
    </row>
    <row r="9" spans="1:8" ht="21.95" customHeight="1" thickBot="1" x14ac:dyDescent="0.25">
      <c r="A9" s="1"/>
      <c r="B9" s="7" t="s">
        <v>90</v>
      </c>
      <c r="C9" s="42"/>
      <c r="D9" s="37" t="s">
        <v>4</v>
      </c>
      <c r="E9" s="166" t="s">
        <v>377</v>
      </c>
      <c r="F9" s="3" t="s">
        <v>19</v>
      </c>
      <c r="G9" s="19">
        <v>-33</v>
      </c>
      <c r="H9" s="1"/>
    </row>
    <row r="10" spans="1:8" ht="21.95" customHeight="1" thickBot="1" x14ac:dyDescent="0.25">
      <c r="A10" s="1"/>
      <c r="B10" s="7" t="s">
        <v>20</v>
      </c>
      <c r="C10" s="43" t="s">
        <v>375</v>
      </c>
      <c r="D10" s="37" t="s">
        <v>5</v>
      </c>
      <c r="E10" s="44" t="s">
        <v>374</v>
      </c>
      <c r="F10" s="3" t="s">
        <v>21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86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SLPEUOI14</v>
      </c>
      <c r="F11" s="17" t="s">
        <v>22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23</v>
      </c>
      <c r="C13" s="197" t="s">
        <v>365</v>
      </c>
      <c r="D13" s="26"/>
      <c r="E13" s="27"/>
      <c r="F13" s="36" t="s">
        <v>88</v>
      </c>
      <c r="G13" s="40" t="s">
        <v>376</v>
      </c>
      <c r="H13" s="1"/>
    </row>
    <row r="14" spans="1:8" ht="21.95" customHeight="1" x14ac:dyDescent="0.2">
      <c r="A14" s="1"/>
      <c r="B14" s="7" t="s">
        <v>24</v>
      </c>
      <c r="C14" s="35" t="s">
        <v>104</v>
      </c>
      <c r="D14" s="11"/>
      <c r="E14" s="49"/>
      <c r="F14" s="48" t="s">
        <v>93</v>
      </c>
      <c r="G14" s="40"/>
      <c r="H14" s="1"/>
    </row>
    <row r="15" spans="1:8" ht="21.95" customHeight="1" x14ac:dyDescent="0.2">
      <c r="A15" s="1"/>
      <c r="B15" s="7" t="s">
        <v>25</v>
      </c>
      <c r="C15" s="35" t="s">
        <v>366</v>
      </c>
      <c r="D15" s="11"/>
      <c r="E15" s="1"/>
      <c r="F15" s="306" t="s">
        <v>92</v>
      </c>
      <c r="G15" s="307"/>
      <c r="H15" s="1"/>
    </row>
    <row r="16" spans="1:8" ht="21.95" customHeight="1" x14ac:dyDescent="0.2">
      <c r="A16" s="1"/>
      <c r="B16" s="7" t="s">
        <v>26</v>
      </c>
      <c r="C16" s="35" t="s">
        <v>104</v>
      </c>
      <c r="D16" s="11"/>
      <c r="E16" s="1"/>
      <c r="F16" s="3" t="s">
        <v>89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27</v>
      </c>
      <c r="C17" s="35"/>
      <c r="D17" s="11"/>
      <c r="E17" s="1"/>
      <c r="F17" s="7" t="s">
        <v>90</v>
      </c>
      <c r="G17" s="47"/>
      <c r="H17" s="1"/>
    </row>
    <row r="18" spans="1:8" ht="21.95" customHeight="1" thickBot="1" x14ac:dyDescent="0.25">
      <c r="A18" s="1"/>
      <c r="B18" s="14" t="s">
        <v>28</v>
      </c>
      <c r="C18" s="35" t="s">
        <v>104</v>
      </c>
      <c r="D18" s="21"/>
      <c r="E18" s="24"/>
      <c r="F18" s="14" t="s">
        <v>86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29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40</v>
      </c>
      <c r="B21" s="1"/>
      <c r="C21" s="30" t="s">
        <v>30</v>
      </c>
      <c r="D21" s="30" t="s">
        <v>31</v>
      </c>
      <c r="E21" s="30" t="s">
        <v>32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49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22" zoomScale="130" zoomScaleNormal="100" zoomScaleSheetLayoutView="130" workbookViewId="0">
      <selection activeCell="C52" sqref="C52:K52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40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5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7</v>
      </c>
      <c r="C6" s="63"/>
      <c r="D6" s="308" t="str">
        <f>(INVESTITOR)</f>
        <v>Središnji državni ured za obnovu i stambeno zbrinjavanje Savska cesta 28, 10000 Zagreb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33</v>
      </c>
      <c r="C8" s="63"/>
      <c r="D8" s="308" t="str">
        <f>(KONZALTING)</f>
        <v>URED OVLAŠTENE INŽENJERKE GRAĐEVINARSTVA MARTINA TOMAŠEVIĆ, Kneza Trpimira 14, Vinkovci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51"/>
    </row>
    <row r="9" spans="1:23" ht="9.9499999999999993" customHeight="1" x14ac:dyDescent="0.25">
      <c r="A9" s="51"/>
      <c r="B9" s="64"/>
      <c r="C9" s="64"/>
      <c r="D9" s="315" t="s">
        <v>34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35</v>
      </c>
      <c r="C11" s="64"/>
      <c r="D11" s="313" t="s">
        <v>107</v>
      </c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83</v>
      </c>
      <c r="C13" s="67"/>
      <c r="D13" s="314" t="s">
        <v>108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40</v>
      </c>
      <c r="B17" s="62" t="s">
        <v>85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P</v>
      </c>
      <c r="G17" s="71" t="str">
        <f>IF(OPCINA=0,"X",MID(OPCINA,2,1))</f>
        <v>E</v>
      </c>
      <c r="H17" s="167" t="s">
        <v>368</v>
      </c>
      <c r="I17" s="167" t="s">
        <v>369</v>
      </c>
      <c r="J17" s="167" t="s">
        <v>370</v>
      </c>
      <c r="K17" s="168">
        <v>1</v>
      </c>
      <c r="L17" s="168">
        <v>4</v>
      </c>
      <c r="M17" s="72"/>
      <c r="N17" s="73"/>
      <c r="O17" s="64"/>
      <c r="P17" s="64"/>
      <c r="Q17" s="64"/>
      <c r="R17" s="316" t="s">
        <v>88</v>
      </c>
      <c r="S17" s="316"/>
      <c r="T17" s="317"/>
      <c r="U17" s="74" t="str">
        <f>BROJ_UGOVORA</f>
        <v>UOIG-OP-005-21-14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318" t="s">
        <v>101</v>
      </c>
      <c r="I18" s="318"/>
      <c r="J18" s="318"/>
      <c r="K18" s="318"/>
      <c r="L18" s="318"/>
      <c r="M18" s="76"/>
      <c r="N18" s="73"/>
      <c r="O18" s="64"/>
      <c r="P18" s="64"/>
      <c r="Q18" s="64"/>
      <c r="R18" s="64"/>
      <c r="S18" s="64"/>
      <c r="T18" s="64"/>
      <c r="U18" s="77" t="s">
        <v>101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10</v>
      </c>
      <c r="C21" s="67"/>
      <c r="D21" s="310">
        <f>KAT_OSTEC</f>
        <v>0</v>
      </c>
      <c r="E21" s="310"/>
      <c r="F21" s="310"/>
      <c r="G21" s="310"/>
      <c r="H21" s="310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87</v>
      </c>
      <c r="C27" s="64"/>
      <c r="D27" s="320" t="str">
        <f>(KOR_PREZIME)</f>
        <v>REPUBLIKA HRVATSKA</v>
      </c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51"/>
    </row>
    <row r="28" spans="1:23" ht="18" customHeight="1" x14ac:dyDescent="0.25">
      <c r="A28" s="51"/>
      <c r="B28" s="62" t="s">
        <v>105</v>
      </c>
      <c r="C28" s="64"/>
      <c r="D28" s="319" t="str">
        <f>(INVESTITOR)</f>
        <v>Središnji državni ured za obnovu i stambeno zbrinjavanje Savska cesta 28, 10000 Zagreb</v>
      </c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51"/>
    </row>
    <row r="29" spans="1:23" ht="18" customHeight="1" x14ac:dyDescent="0.25">
      <c r="A29" s="51"/>
      <c r="B29" s="80" t="s">
        <v>39</v>
      </c>
      <c r="C29" s="81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311"/>
      <c r="U30" s="311"/>
      <c r="V30" s="311"/>
      <c r="W30" s="51"/>
    </row>
    <row r="31" spans="1:23" ht="15" customHeight="1" x14ac:dyDescent="0.25">
      <c r="A31" s="51"/>
      <c r="B31" s="82" t="s">
        <v>86</v>
      </c>
      <c r="C31" s="81"/>
      <c r="D31" s="326">
        <f>'Osn-Pod'!C11</f>
        <v>0</v>
      </c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83"/>
      <c r="R31" s="64"/>
      <c r="S31" s="64"/>
      <c r="T31" s="312" t="s">
        <v>50</v>
      </c>
      <c r="U31" s="312"/>
      <c r="V31" s="312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8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321" t="s">
        <v>106</v>
      </c>
      <c r="U34" s="321"/>
      <c r="V34" s="64"/>
      <c r="W34" s="51"/>
    </row>
    <row r="35" spans="1:23" x14ac:dyDescent="0.25">
      <c r="A35" s="51"/>
      <c r="B35" s="62" t="s">
        <v>9</v>
      </c>
      <c r="C35" s="64"/>
      <c r="D35" s="86" t="str">
        <f>(OPCINA)&amp;" / "&amp;(NASELJE)</f>
        <v>PETRINJA / PETRINJA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321"/>
      <c r="U35" s="321"/>
      <c r="V35" s="64"/>
      <c r="W35" s="51"/>
    </row>
    <row r="36" spans="1:23" x14ac:dyDescent="0.25">
      <c r="A36" s="51"/>
      <c r="B36" s="62" t="s">
        <v>37</v>
      </c>
      <c r="C36" s="64"/>
      <c r="D36" s="86" t="str">
        <f>(ADRESA)</f>
        <v>TRG NARODNIH UČITELJA 4/1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322">
        <v>65.650000000000006</v>
      </c>
      <c r="U36" s="323"/>
      <c r="V36" s="64"/>
      <c r="W36" s="51"/>
    </row>
    <row r="37" spans="1:23" ht="15.75" customHeight="1" x14ac:dyDescent="0.25">
      <c r="A37" s="51"/>
      <c r="B37" s="85" t="s">
        <v>81</v>
      </c>
      <c r="C37" s="64"/>
      <c r="D37" s="324" t="str">
        <f>'Osn-Pod'!E9</f>
        <v>1856/1</v>
      </c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82</v>
      </c>
      <c r="C38" s="64"/>
      <c r="D38" s="325" t="str">
        <f>'Osn-Pod'!E10</f>
        <v>PETRINJA</v>
      </c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309"/>
      <c r="E39" s="309"/>
      <c r="F39" s="309"/>
      <c r="G39" s="309"/>
      <c r="H39" s="309"/>
      <c r="I39" s="309"/>
      <c r="J39" s="309"/>
      <c r="K39" s="309"/>
      <c r="L39" s="309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38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367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330" t="s">
        <v>84</v>
      </c>
      <c r="U46" s="330"/>
      <c r="V46" s="330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316"/>
      <c r="U47" s="316"/>
      <c r="V47" s="316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46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328" t="str">
        <f>DIR_KONZA</f>
        <v>Martina Tomašević, mag.ing.aedif.</v>
      </c>
      <c r="U49" s="328"/>
      <c r="V49" s="328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329" t="s">
        <v>11</v>
      </c>
      <c r="U50" s="329"/>
      <c r="V50" s="329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327"/>
      <c r="D52" s="327"/>
      <c r="E52" s="327"/>
      <c r="F52" s="327"/>
      <c r="G52" s="327"/>
      <c r="H52" s="327"/>
      <c r="I52" s="327"/>
      <c r="J52" s="327"/>
      <c r="K52" s="327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327"/>
      <c r="D53" s="327"/>
      <c r="E53" s="327"/>
      <c r="F53" s="327"/>
      <c r="G53" s="327"/>
      <c r="H53" s="327"/>
      <c r="I53" s="327"/>
      <c r="J53" s="327"/>
      <c r="K53" s="327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327"/>
      <c r="D54" s="327"/>
      <c r="E54" s="327"/>
      <c r="F54" s="327"/>
      <c r="G54" s="327"/>
      <c r="H54" s="327"/>
      <c r="I54" s="327"/>
      <c r="J54" s="327"/>
      <c r="K54" s="327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40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40</v>
      </c>
    </row>
  </sheetData>
  <mergeCells count="25"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L59"/>
  <sheetViews>
    <sheetView showGridLines="0" showZeros="0" view="pageBreakPreview" zoomScale="110" zoomScaleNormal="75" zoomScaleSheetLayoutView="110" workbookViewId="0">
      <selection activeCell="F57" sqref="F56:F57"/>
    </sheetView>
  </sheetViews>
  <sheetFormatPr defaultRowHeight="15.75" x14ac:dyDescent="0.25"/>
  <cols>
    <col min="1" max="1" width="2" style="53" customWidth="1"/>
    <col min="2" max="2" width="9.77734375" style="53" customWidth="1"/>
    <col min="3" max="4" width="8.88671875" style="53"/>
    <col min="5" max="6" width="9.88671875" style="53" customWidth="1"/>
    <col min="7" max="7" width="7.88671875" style="53" customWidth="1"/>
    <col min="8" max="8" width="6.77734375" style="53" customWidth="1"/>
    <col min="9" max="9" width="12" style="53" customWidth="1"/>
    <col min="10" max="11" width="8.88671875" style="53"/>
    <col min="12" max="12" width="2" style="53" customWidth="1"/>
    <col min="13" max="16384" width="8.88671875" style="53"/>
  </cols>
  <sheetData>
    <row r="1" spans="1:12" ht="12.95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 t="s">
        <v>40</v>
      </c>
    </row>
    <row r="2" spans="1:12" ht="20.100000000000001" customHeight="1" x14ac:dyDescent="0.25">
      <c r="A2" s="105"/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106"/>
      <c r="D2" s="106"/>
      <c r="E2" s="106"/>
      <c r="F2" s="106"/>
      <c r="G2" s="106"/>
      <c r="H2" s="106"/>
      <c r="I2" s="106"/>
      <c r="J2" s="106"/>
      <c r="K2" s="107" t="str">
        <f>(SIFRA_UPUTE)</f>
        <v>SLPEUOI14</v>
      </c>
      <c r="L2" s="105"/>
    </row>
    <row r="3" spans="1:12" ht="15" customHeight="1" x14ac:dyDescent="0.25">
      <c r="A3" s="105"/>
      <c r="B3" s="64"/>
      <c r="C3" s="64"/>
      <c r="D3" s="64"/>
      <c r="E3" s="64"/>
      <c r="F3" s="64"/>
      <c r="G3" s="64"/>
      <c r="H3" s="64"/>
      <c r="I3" s="64"/>
      <c r="J3" s="64"/>
      <c r="K3" s="64"/>
      <c r="L3" s="105"/>
    </row>
    <row r="4" spans="1:12" ht="15" customHeight="1" x14ac:dyDescent="0.25">
      <c r="A4" s="105"/>
      <c r="B4" s="64"/>
      <c r="C4" s="64"/>
      <c r="D4" s="64"/>
      <c r="E4" s="64"/>
      <c r="F4" s="64"/>
      <c r="G4" s="64"/>
      <c r="H4" s="64"/>
      <c r="I4" s="64"/>
      <c r="J4" s="64"/>
      <c r="K4" s="64"/>
      <c r="L4" s="105"/>
    </row>
    <row r="5" spans="1:12" ht="15" customHeight="1" x14ac:dyDescent="0.25">
      <c r="A5" s="105"/>
      <c r="B5" s="64"/>
      <c r="C5" s="64"/>
      <c r="D5" s="64"/>
      <c r="E5" s="64"/>
      <c r="F5" s="64"/>
      <c r="G5" s="64"/>
      <c r="H5" s="64"/>
      <c r="I5" s="64"/>
      <c r="J5" s="64"/>
      <c r="K5" s="64"/>
      <c r="L5" s="105"/>
    </row>
    <row r="6" spans="1:12" ht="15" customHeight="1" x14ac:dyDescent="0.25">
      <c r="A6" s="105"/>
      <c r="B6" s="64"/>
      <c r="C6" s="64"/>
      <c r="D6" s="64"/>
      <c r="E6" s="64"/>
      <c r="F6" s="64"/>
      <c r="G6" s="64"/>
      <c r="H6" s="64"/>
      <c r="I6" s="64"/>
      <c r="J6" s="64"/>
      <c r="K6" s="64"/>
      <c r="L6" s="105"/>
    </row>
    <row r="7" spans="1:12" ht="15" customHeight="1" x14ac:dyDescent="0.25">
      <c r="A7" s="105"/>
      <c r="B7" s="64"/>
      <c r="C7" s="64"/>
      <c r="D7" s="64"/>
      <c r="E7" s="64"/>
      <c r="F7" s="64"/>
      <c r="G7" s="64"/>
      <c r="H7" s="64"/>
      <c r="I7" s="64"/>
      <c r="J7" s="64"/>
      <c r="K7" s="64"/>
      <c r="L7" s="105"/>
    </row>
    <row r="8" spans="1:12" ht="15" customHeight="1" x14ac:dyDescent="0.25">
      <c r="A8" s="105"/>
      <c r="B8" s="64"/>
      <c r="C8" s="64"/>
      <c r="D8" s="64"/>
      <c r="E8" s="64"/>
      <c r="F8" s="64"/>
      <c r="G8" s="64"/>
      <c r="H8" s="64"/>
      <c r="I8" s="64"/>
      <c r="J8" s="64"/>
      <c r="K8" s="64"/>
      <c r="L8" s="105"/>
    </row>
    <row r="9" spans="1:12" ht="15" customHeight="1" x14ac:dyDescent="0.25">
      <c r="A9" s="105"/>
      <c r="B9" s="64"/>
      <c r="C9" s="64"/>
      <c r="D9" s="64"/>
      <c r="E9" s="64"/>
      <c r="F9" s="64"/>
      <c r="G9" s="64"/>
      <c r="H9" s="64"/>
      <c r="I9" s="64"/>
      <c r="J9" s="64"/>
      <c r="K9" s="64"/>
      <c r="L9" s="105"/>
    </row>
    <row r="10" spans="1:12" ht="18" x14ac:dyDescent="0.25">
      <c r="A10" s="105"/>
      <c r="B10" s="64"/>
      <c r="C10" s="108" t="s">
        <v>51</v>
      </c>
      <c r="D10" s="99"/>
      <c r="E10" s="99"/>
      <c r="F10" s="99"/>
      <c r="G10" s="99"/>
      <c r="H10" s="99"/>
      <c r="I10" s="99"/>
      <c r="J10" s="99"/>
      <c r="K10" s="99"/>
      <c r="L10" s="105"/>
    </row>
    <row r="11" spans="1:12" ht="15" customHeight="1" x14ac:dyDescent="0.25">
      <c r="A11" s="105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105"/>
    </row>
    <row r="12" spans="1:12" ht="15" customHeight="1" x14ac:dyDescent="0.25">
      <c r="A12" s="10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105"/>
    </row>
    <row r="13" spans="1:12" ht="15" customHeight="1" x14ac:dyDescent="0.25">
      <c r="A13" s="105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105"/>
    </row>
    <row r="14" spans="1:12" ht="15" customHeight="1" x14ac:dyDescent="0.25">
      <c r="A14" s="105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105"/>
    </row>
    <row r="15" spans="1:12" ht="18" x14ac:dyDescent="0.25">
      <c r="A15" s="105"/>
      <c r="B15" s="109" t="s">
        <v>2</v>
      </c>
      <c r="C15" s="116" t="s">
        <v>109</v>
      </c>
      <c r="D15" s="64"/>
      <c r="E15" s="64"/>
      <c r="F15" s="64"/>
      <c r="G15" s="64"/>
      <c r="H15" s="64"/>
      <c r="I15" s="64"/>
      <c r="J15" s="64"/>
      <c r="K15" s="64"/>
      <c r="L15" s="105"/>
    </row>
    <row r="16" spans="1:12" ht="15" customHeight="1" x14ac:dyDescent="0.25">
      <c r="A16" s="105"/>
      <c r="B16" s="110"/>
      <c r="C16" s="112"/>
      <c r="D16" s="64"/>
      <c r="E16" s="64"/>
      <c r="F16" s="64"/>
      <c r="G16" s="64"/>
      <c r="H16" s="64"/>
      <c r="I16" s="64"/>
      <c r="J16" s="64"/>
      <c r="K16" s="64"/>
      <c r="L16" s="105"/>
    </row>
    <row r="17" spans="1:12" ht="15" customHeight="1" x14ac:dyDescent="0.25">
      <c r="A17" s="105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105"/>
    </row>
    <row r="18" spans="1:12" ht="15" customHeight="1" x14ac:dyDescent="0.25">
      <c r="A18" s="105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105"/>
    </row>
    <row r="19" spans="1:12" ht="18" x14ac:dyDescent="0.25">
      <c r="A19" s="105"/>
      <c r="B19" s="109" t="s">
        <v>41</v>
      </c>
      <c r="C19" s="113" t="s">
        <v>110</v>
      </c>
      <c r="D19" s="64"/>
      <c r="E19" s="64"/>
      <c r="F19" s="64"/>
      <c r="G19" s="64"/>
      <c r="H19" s="64"/>
      <c r="I19" s="64"/>
      <c r="J19" s="64"/>
      <c r="K19" s="64"/>
      <c r="L19" s="105"/>
    </row>
    <row r="20" spans="1:12" ht="17.25" customHeight="1" x14ac:dyDescent="0.25">
      <c r="A20" s="105"/>
      <c r="B20" s="110" t="s">
        <v>6</v>
      </c>
      <c r="C20" s="112" t="s">
        <v>111</v>
      </c>
      <c r="D20" s="64"/>
      <c r="E20" s="64"/>
      <c r="F20" s="64"/>
      <c r="G20" s="64"/>
      <c r="H20" s="64"/>
      <c r="I20" s="64"/>
      <c r="J20" s="64"/>
      <c r="K20" s="64"/>
      <c r="L20" s="105"/>
    </row>
    <row r="21" spans="1:12" ht="17.25" customHeight="1" x14ac:dyDescent="0.25">
      <c r="A21" s="105"/>
      <c r="B21" s="110" t="s">
        <v>13</v>
      </c>
      <c r="C21" s="112" t="s">
        <v>112</v>
      </c>
      <c r="D21" s="64"/>
      <c r="E21" s="64"/>
      <c r="F21" s="64"/>
      <c r="G21" s="64"/>
      <c r="H21" s="64"/>
      <c r="I21" s="64"/>
      <c r="J21" s="64"/>
      <c r="K21" s="64"/>
      <c r="L21" s="105"/>
    </row>
    <row r="22" spans="1:12" ht="17.25" customHeight="1" x14ac:dyDescent="0.25">
      <c r="A22" s="105"/>
      <c r="B22" s="110" t="s">
        <v>113</v>
      </c>
      <c r="C22" s="112" t="s">
        <v>114</v>
      </c>
      <c r="D22" s="64"/>
      <c r="E22" s="64"/>
      <c r="F22" s="64"/>
      <c r="G22" s="64"/>
      <c r="H22" s="64"/>
      <c r="I22" s="64"/>
      <c r="J22" s="64"/>
      <c r="K22" s="64"/>
      <c r="L22" s="105"/>
    </row>
    <row r="23" spans="1:12" ht="17.25" customHeight="1" x14ac:dyDescent="0.25">
      <c r="A23" s="105"/>
      <c r="B23" s="110" t="s">
        <v>115</v>
      </c>
      <c r="C23" s="112" t="s">
        <v>116</v>
      </c>
      <c r="D23" s="64"/>
      <c r="E23" s="64"/>
      <c r="F23" s="64"/>
      <c r="G23" s="64"/>
      <c r="H23" s="64"/>
      <c r="I23" s="64"/>
      <c r="J23" s="64"/>
      <c r="K23" s="64"/>
      <c r="L23" s="105"/>
    </row>
    <row r="24" spans="1:12" ht="17.25" customHeight="1" x14ac:dyDescent="0.25">
      <c r="A24" s="105"/>
      <c r="B24" s="110"/>
      <c r="C24" s="112"/>
      <c r="D24" s="64"/>
      <c r="E24" s="64"/>
      <c r="F24" s="64"/>
      <c r="G24" s="64"/>
      <c r="H24" s="64"/>
      <c r="I24" s="64"/>
      <c r="J24" s="64"/>
      <c r="K24" s="64"/>
      <c r="L24" s="105"/>
    </row>
    <row r="25" spans="1:12" ht="17.25" customHeight="1" x14ac:dyDescent="0.25">
      <c r="A25" s="105"/>
      <c r="B25" s="110"/>
      <c r="C25" s="112"/>
      <c r="D25" s="64"/>
      <c r="E25" s="64"/>
      <c r="F25" s="64"/>
      <c r="G25" s="64"/>
      <c r="H25" s="64"/>
      <c r="I25" s="64"/>
      <c r="J25" s="64"/>
      <c r="K25" s="64"/>
      <c r="L25" s="105"/>
    </row>
    <row r="26" spans="1:12" ht="15" customHeight="1" x14ac:dyDescent="0.25">
      <c r="A26" s="105"/>
      <c r="B26" s="110"/>
      <c r="C26" s="64"/>
      <c r="D26" s="64"/>
      <c r="E26" s="64"/>
      <c r="F26" s="64"/>
      <c r="G26" s="64"/>
      <c r="H26" s="64"/>
      <c r="I26" s="64"/>
      <c r="J26" s="64"/>
      <c r="K26" s="64"/>
      <c r="L26" s="105"/>
    </row>
    <row r="27" spans="1:12" ht="18" x14ac:dyDescent="0.25">
      <c r="A27" s="105"/>
      <c r="B27" s="109" t="s">
        <v>42</v>
      </c>
      <c r="C27" s="114" t="s">
        <v>117</v>
      </c>
      <c r="D27" s="64"/>
      <c r="E27" s="64"/>
      <c r="F27" s="64"/>
      <c r="G27" s="64"/>
      <c r="H27" s="64"/>
      <c r="I27" s="64"/>
      <c r="J27" s="64"/>
      <c r="K27" s="64"/>
      <c r="L27" s="105"/>
    </row>
    <row r="28" spans="1:12" ht="17.25" customHeight="1" x14ac:dyDescent="0.25">
      <c r="A28" s="105"/>
      <c r="B28" s="110" t="s">
        <v>0</v>
      </c>
      <c r="C28" s="64" t="s">
        <v>118</v>
      </c>
      <c r="D28" s="64"/>
      <c r="E28" s="64"/>
      <c r="F28" s="64"/>
      <c r="G28" s="64"/>
      <c r="H28" s="64"/>
      <c r="I28" s="64"/>
      <c r="J28" s="64"/>
      <c r="K28" s="64"/>
      <c r="L28" s="105"/>
    </row>
    <row r="29" spans="1:12" ht="17.25" customHeight="1" x14ac:dyDescent="0.25">
      <c r="A29" s="105"/>
      <c r="B29" s="110" t="s">
        <v>48</v>
      </c>
      <c r="C29" s="64" t="s">
        <v>119</v>
      </c>
      <c r="D29" s="64"/>
      <c r="E29" s="64"/>
      <c r="F29" s="64"/>
      <c r="G29" s="64"/>
      <c r="H29" s="64"/>
      <c r="I29" s="64"/>
      <c r="J29" s="64"/>
      <c r="K29" s="64"/>
      <c r="L29" s="105"/>
    </row>
    <row r="30" spans="1:12" ht="17.25" customHeight="1" x14ac:dyDescent="0.25">
      <c r="A30" s="105"/>
      <c r="B30" s="110" t="s">
        <v>43</v>
      </c>
      <c r="C30" s="112" t="s">
        <v>120</v>
      </c>
      <c r="D30" s="64"/>
      <c r="E30" s="64"/>
      <c r="F30" s="64"/>
      <c r="G30" s="64"/>
      <c r="H30" s="64"/>
      <c r="I30" s="64"/>
      <c r="J30" s="64"/>
      <c r="K30" s="64"/>
      <c r="L30" s="105"/>
    </row>
    <row r="31" spans="1:12" ht="15" customHeight="1" x14ac:dyDescent="0.25">
      <c r="A31" s="105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105"/>
    </row>
    <row r="32" spans="1:12" ht="15" customHeight="1" x14ac:dyDescent="0.25">
      <c r="A32" s="105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105"/>
    </row>
    <row r="33" spans="1:12" ht="15" customHeight="1" x14ac:dyDescent="0.25">
      <c r="A33" s="10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105"/>
    </row>
    <row r="34" spans="1:12" ht="18" x14ac:dyDescent="0.25">
      <c r="A34" s="105"/>
      <c r="B34" s="109" t="s">
        <v>44</v>
      </c>
      <c r="C34" s="114" t="s">
        <v>121</v>
      </c>
      <c r="D34" s="64"/>
      <c r="E34" s="64"/>
      <c r="F34" s="64"/>
      <c r="G34" s="64"/>
      <c r="H34" s="64"/>
      <c r="I34" s="64"/>
      <c r="J34" s="64"/>
      <c r="K34" s="64"/>
      <c r="L34" s="105"/>
    </row>
    <row r="35" spans="1:12" ht="17.25" customHeight="1" x14ac:dyDescent="0.25">
      <c r="A35" s="105"/>
      <c r="B35" s="110" t="s">
        <v>122</v>
      </c>
      <c r="C35" s="64" t="s">
        <v>124</v>
      </c>
      <c r="D35" s="64"/>
      <c r="E35" s="64"/>
      <c r="F35" s="64"/>
      <c r="G35" s="64"/>
      <c r="H35" s="64"/>
      <c r="I35" s="64"/>
      <c r="J35" s="64"/>
      <c r="K35" s="64"/>
      <c r="L35" s="105"/>
    </row>
    <row r="36" spans="1:12" ht="17.25" customHeight="1" x14ac:dyDescent="0.25">
      <c r="A36" s="105"/>
      <c r="B36" s="110" t="s">
        <v>123</v>
      </c>
      <c r="C36" s="64" t="s">
        <v>125</v>
      </c>
      <c r="D36" s="64"/>
      <c r="E36" s="64"/>
      <c r="F36" s="64"/>
      <c r="G36" s="64"/>
      <c r="H36" s="64"/>
      <c r="I36" s="64"/>
      <c r="J36" s="64"/>
      <c r="K36" s="64"/>
      <c r="L36" s="105"/>
    </row>
    <row r="37" spans="1:12" ht="15" customHeight="1" x14ac:dyDescent="0.25">
      <c r="A37" s="105"/>
      <c r="B37" s="110"/>
      <c r="C37" s="64"/>
      <c r="D37" s="64"/>
      <c r="E37" s="64"/>
      <c r="F37" s="64"/>
      <c r="G37" s="64"/>
      <c r="H37" s="64"/>
      <c r="I37" s="64"/>
      <c r="J37" s="64"/>
      <c r="K37" s="64"/>
      <c r="L37" s="105"/>
    </row>
    <row r="38" spans="1:12" ht="15" customHeight="1" x14ac:dyDescent="0.25">
      <c r="A38" s="105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105"/>
    </row>
    <row r="39" spans="1:12" ht="24" customHeight="1" x14ac:dyDescent="0.25">
      <c r="A39" s="105"/>
      <c r="B39" s="109" t="s">
        <v>12</v>
      </c>
      <c r="C39" s="108" t="s">
        <v>3</v>
      </c>
      <c r="D39" s="64"/>
      <c r="E39" s="64"/>
      <c r="F39" s="64"/>
      <c r="G39" s="64"/>
      <c r="H39" s="64"/>
      <c r="I39" s="64"/>
      <c r="J39" s="64"/>
      <c r="K39" s="64"/>
      <c r="L39" s="105"/>
    </row>
    <row r="40" spans="1:12" ht="17.25" customHeight="1" x14ac:dyDescent="0.25">
      <c r="A40" s="105"/>
      <c r="B40" s="110" t="s">
        <v>126</v>
      </c>
      <c r="C40" s="64" t="s">
        <v>127</v>
      </c>
      <c r="D40" s="64"/>
      <c r="E40" s="64"/>
      <c r="F40" s="64"/>
      <c r="G40" s="64"/>
      <c r="H40" s="64"/>
      <c r="I40" s="64"/>
      <c r="J40" s="64"/>
      <c r="K40" s="64"/>
      <c r="L40" s="105"/>
    </row>
    <row r="41" spans="1:12" ht="17.25" customHeight="1" x14ac:dyDescent="0.25">
      <c r="A41" s="105"/>
      <c r="B41" s="110"/>
      <c r="C41" s="64"/>
      <c r="D41" s="64"/>
      <c r="E41" s="64"/>
      <c r="F41" s="64"/>
      <c r="G41" s="64"/>
      <c r="H41" s="64"/>
      <c r="I41" s="64"/>
      <c r="J41" s="64"/>
      <c r="K41" s="64"/>
      <c r="L41" s="105"/>
    </row>
    <row r="42" spans="1:12" ht="15" customHeight="1" x14ac:dyDescent="0.25">
      <c r="A42" s="105"/>
      <c r="B42" s="110"/>
      <c r="C42" s="64"/>
      <c r="D42" s="64"/>
      <c r="E42" s="64"/>
      <c r="F42" s="64"/>
      <c r="G42" s="64"/>
      <c r="H42" s="64"/>
      <c r="I42" s="64"/>
      <c r="J42" s="64"/>
      <c r="K42" s="64"/>
      <c r="L42" s="105"/>
    </row>
    <row r="43" spans="1:12" ht="15" customHeight="1" x14ac:dyDescent="0.25">
      <c r="A43" s="105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105"/>
    </row>
    <row r="44" spans="1:12" ht="15" customHeight="1" x14ac:dyDescent="0.25">
      <c r="A44" s="105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105"/>
    </row>
    <row r="45" spans="1:12" ht="24" customHeight="1" x14ac:dyDescent="0.25">
      <c r="A45" s="105"/>
      <c r="B45" s="109"/>
      <c r="C45" s="108"/>
      <c r="D45" s="64"/>
      <c r="E45" s="64"/>
      <c r="F45" s="64"/>
      <c r="G45" s="64"/>
      <c r="H45" s="64"/>
      <c r="I45" s="64"/>
      <c r="J45" s="64"/>
      <c r="K45" s="64"/>
      <c r="L45" s="105"/>
    </row>
    <row r="46" spans="1:12" ht="17.25" customHeight="1" x14ac:dyDescent="0.25">
      <c r="A46" s="105"/>
      <c r="B46" s="110"/>
      <c r="C46" s="112"/>
      <c r="D46" s="64"/>
      <c r="E46" s="64"/>
      <c r="F46" s="64"/>
      <c r="G46" s="64"/>
      <c r="H46" s="64"/>
      <c r="I46" s="64"/>
      <c r="J46" s="64"/>
      <c r="K46" s="64"/>
      <c r="L46" s="105"/>
    </row>
    <row r="47" spans="1:12" ht="17.25" customHeight="1" x14ac:dyDescent="0.25">
      <c r="A47" s="105"/>
      <c r="B47" s="110"/>
      <c r="C47" s="112"/>
      <c r="D47" s="64"/>
      <c r="E47" s="64"/>
      <c r="F47" s="64"/>
      <c r="G47" s="64"/>
      <c r="H47" s="64"/>
      <c r="I47" s="64"/>
      <c r="J47" s="64"/>
      <c r="K47" s="64"/>
      <c r="L47" s="105"/>
    </row>
    <row r="48" spans="1:12" ht="17.25" customHeight="1" x14ac:dyDescent="0.25">
      <c r="A48" s="105"/>
      <c r="B48" s="110"/>
      <c r="C48" s="112"/>
      <c r="D48" s="64"/>
      <c r="E48" s="64"/>
      <c r="F48" s="64"/>
      <c r="G48" s="64"/>
      <c r="H48" s="64"/>
      <c r="I48" s="64"/>
      <c r="J48" s="64"/>
      <c r="K48" s="64"/>
      <c r="L48" s="105"/>
    </row>
    <row r="49" spans="1:12" ht="17.25" customHeight="1" x14ac:dyDescent="0.25">
      <c r="A49" s="105"/>
      <c r="B49" s="110"/>
      <c r="C49" s="112"/>
      <c r="D49" s="64"/>
      <c r="E49" s="64"/>
      <c r="F49" s="64"/>
      <c r="G49" s="64"/>
      <c r="H49" s="64"/>
      <c r="I49" s="64"/>
      <c r="J49" s="64"/>
      <c r="K49" s="64"/>
      <c r="L49" s="105"/>
    </row>
    <row r="50" spans="1:12" ht="17.25" customHeight="1" x14ac:dyDescent="0.25">
      <c r="A50" s="105"/>
      <c r="B50" s="110"/>
      <c r="C50" s="112"/>
      <c r="D50" s="64"/>
      <c r="E50" s="64"/>
      <c r="F50" s="64"/>
      <c r="G50" s="64"/>
      <c r="H50" s="64"/>
      <c r="I50" s="64"/>
      <c r="J50" s="64"/>
      <c r="K50" s="64"/>
      <c r="L50" s="105"/>
    </row>
    <row r="51" spans="1:12" ht="17.25" customHeight="1" x14ac:dyDescent="0.25">
      <c r="A51" s="105"/>
      <c r="B51" s="110"/>
      <c r="C51" s="112"/>
      <c r="D51" s="64"/>
      <c r="E51" s="64"/>
      <c r="F51" s="64"/>
      <c r="G51" s="64"/>
      <c r="H51" s="64"/>
      <c r="I51" s="64"/>
      <c r="J51" s="64"/>
      <c r="K51" s="64"/>
      <c r="L51" s="105"/>
    </row>
    <row r="52" spans="1:12" ht="17.25" customHeight="1" x14ac:dyDescent="0.25">
      <c r="A52" s="105"/>
      <c r="B52" s="110"/>
      <c r="C52" s="112"/>
      <c r="D52" s="64"/>
      <c r="E52" s="64"/>
      <c r="F52" s="64"/>
      <c r="G52" s="64"/>
      <c r="H52" s="64"/>
      <c r="I52" s="64"/>
      <c r="J52" s="64"/>
      <c r="K52" s="64"/>
      <c r="L52" s="105"/>
    </row>
    <row r="53" spans="1:12" ht="17.25" customHeight="1" x14ac:dyDescent="0.25">
      <c r="A53" s="105"/>
      <c r="B53" s="110"/>
      <c r="C53" s="112"/>
      <c r="D53" s="64"/>
      <c r="E53" s="64"/>
      <c r="F53" s="64"/>
      <c r="G53" s="64"/>
      <c r="H53" s="64"/>
      <c r="I53" s="64"/>
      <c r="J53" s="64"/>
      <c r="K53" s="64"/>
      <c r="L53" s="105"/>
    </row>
    <row r="54" spans="1:12" ht="17.25" customHeight="1" x14ac:dyDescent="0.25">
      <c r="A54" s="105"/>
      <c r="B54" s="110"/>
      <c r="C54" s="112"/>
      <c r="D54" s="64"/>
      <c r="E54" s="64"/>
      <c r="F54" s="64"/>
      <c r="G54" s="64"/>
      <c r="H54" s="64"/>
      <c r="I54" s="64"/>
      <c r="J54" s="64"/>
      <c r="K54" s="64"/>
      <c r="L54" s="105"/>
    </row>
    <row r="55" spans="1:12" ht="15" customHeight="1" x14ac:dyDescent="0.25">
      <c r="A55" s="105"/>
      <c r="B55" s="110"/>
      <c r="C55" s="112"/>
      <c r="D55" s="64"/>
      <c r="E55" s="64"/>
      <c r="F55" s="64"/>
      <c r="G55" s="64"/>
      <c r="H55" s="64"/>
      <c r="I55" s="64"/>
      <c r="J55" s="64"/>
      <c r="K55" s="64"/>
      <c r="L55" s="105"/>
    </row>
    <row r="56" spans="1:12" ht="15" customHeight="1" x14ac:dyDescent="0.25">
      <c r="A56" s="105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105"/>
    </row>
    <row r="57" spans="1:12" ht="15" customHeight="1" x14ac:dyDescent="0.25">
      <c r="A57" s="105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105"/>
    </row>
    <row r="58" spans="1:12" ht="15" customHeight="1" x14ac:dyDescent="0.25">
      <c r="A58" s="105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105"/>
    </row>
    <row r="59" spans="1:12" ht="15" customHeight="1" x14ac:dyDescent="0.25">
      <c r="A59" s="105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105"/>
    </row>
  </sheetData>
  <phoneticPr fontId="14" type="noConversion"/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J88"/>
  <sheetViews>
    <sheetView showGridLines="0" showZeros="0" view="pageBreakPreview" topLeftCell="A7" zoomScale="160" zoomScaleNormal="75" zoomScaleSheetLayoutView="160" workbookViewId="0">
      <selection activeCell="H17" sqref="H17"/>
    </sheetView>
  </sheetViews>
  <sheetFormatPr defaultRowHeight="15.75" x14ac:dyDescent="0.25"/>
  <cols>
    <col min="1" max="1" width="2" style="53" customWidth="1"/>
    <col min="2" max="2" width="3.77734375" style="53" customWidth="1"/>
    <col min="3" max="3" width="8.88671875" style="53"/>
    <col min="4" max="4" width="3.77734375" style="53" customWidth="1"/>
    <col min="5" max="5" width="8.88671875" style="53"/>
    <col min="6" max="6" width="13.44140625" style="53" customWidth="1"/>
    <col min="7" max="7" width="16.77734375" style="53" customWidth="1"/>
    <col min="8" max="8" width="16.5546875" style="53" customWidth="1"/>
    <col min="9" max="9" width="19.33203125" style="53" customWidth="1"/>
    <col min="10" max="10" width="2" style="53" customWidth="1"/>
    <col min="11" max="16384" width="8.88671875" style="53"/>
  </cols>
  <sheetData>
    <row r="1" spans="1:10" ht="12.95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0.100000000000001" customHeight="1" x14ac:dyDescent="0.25">
      <c r="A2" s="105" t="s">
        <v>40</v>
      </c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86"/>
      <c r="D2" s="86"/>
      <c r="E2" s="86"/>
      <c r="F2" s="86"/>
      <c r="G2" s="86"/>
      <c r="H2" s="86"/>
      <c r="I2" s="107" t="str">
        <f>(SIFRA_UPUTE)</f>
        <v>SLPEUOI14</v>
      </c>
      <c r="J2" s="105"/>
    </row>
    <row r="3" spans="1:10" ht="300" customHeight="1" x14ac:dyDescent="0.25">
      <c r="A3" s="105"/>
      <c r="B3" s="115"/>
      <c r="C3" s="115"/>
      <c r="D3" s="115"/>
      <c r="E3" s="115"/>
      <c r="F3" s="115"/>
      <c r="G3" s="115"/>
      <c r="H3" s="115"/>
      <c r="I3" s="115"/>
      <c r="J3" s="105"/>
    </row>
    <row r="4" spans="1:10" ht="15" customHeight="1" x14ac:dyDescent="0.25">
      <c r="A4" s="105"/>
      <c r="B4" s="64"/>
      <c r="C4" s="64"/>
      <c r="E4" s="116" t="str">
        <f>(Sadrzaj!B15)&amp;"  "&amp;(Sadrzaj!C15)</f>
        <v>1.    NALOG ZA ADAPTACIJU</v>
      </c>
      <c r="F4" s="64"/>
      <c r="G4" s="64"/>
      <c r="H4" s="64"/>
      <c r="I4" s="64"/>
      <c r="J4" s="105"/>
    </row>
    <row r="5" spans="1:10" ht="15" customHeight="1" x14ac:dyDescent="0.25">
      <c r="A5" s="105"/>
      <c r="B5" s="64"/>
      <c r="C5" s="64"/>
      <c r="E5" s="116"/>
      <c r="F5" s="64"/>
      <c r="G5" s="64"/>
      <c r="H5" s="64"/>
      <c r="I5" s="64"/>
      <c r="J5" s="105"/>
    </row>
    <row r="6" spans="1:10" ht="15" customHeight="1" x14ac:dyDescent="0.25">
      <c r="A6" s="105"/>
      <c r="B6" s="64"/>
      <c r="C6" s="64"/>
      <c r="D6" s="64"/>
      <c r="E6" s="117"/>
      <c r="F6" s="64"/>
      <c r="G6" s="64"/>
      <c r="H6" s="64"/>
      <c r="I6" s="64"/>
      <c r="J6" s="105"/>
    </row>
    <row r="7" spans="1:10" ht="15" customHeight="1" x14ac:dyDescent="0.25">
      <c r="A7" s="105"/>
      <c r="B7" s="64"/>
      <c r="C7" s="64"/>
      <c r="D7" s="64"/>
      <c r="E7" s="117"/>
      <c r="F7" s="64"/>
      <c r="G7" s="64"/>
      <c r="H7" s="64"/>
      <c r="I7" s="64"/>
      <c r="J7" s="105"/>
    </row>
    <row r="8" spans="1:10" ht="18" customHeight="1" x14ac:dyDescent="0.25">
      <c r="A8" s="105"/>
      <c r="B8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8" s="86"/>
      <c r="D8" s="86"/>
      <c r="E8" s="86"/>
      <c r="F8" s="86"/>
      <c r="G8" s="86"/>
      <c r="H8" s="86"/>
      <c r="I8" s="107" t="str">
        <f>(SIFRA_UPUTE)</f>
        <v>SLPEUOI14</v>
      </c>
      <c r="J8" s="105"/>
    </row>
    <row r="9" spans="1:10" ht="300" customHeight="1" x14ac:dyDescent="0.25">
      <c r="A9" s="105"/>
      <c r="B9" s="115"/>
      <c r="C9" s="115"/>
      <c r="D9" s="115"/>
      <c r="E9" s="115"/>
      <c r="F9" s="115"/>
      <c r="G9" s="115"/>
      <c r="H9" s="115"/>
      <c r="I9" s="115"/>
      <c r="J9" s="105"/>
    </row>
    <row r="10" spans="1:10" ht="15" customHeight="1" x14ac:dyDescent="0.25">
      <c r="A10" s="105"/>
      <c r="B10" s="64"/>
      <c r="C10" s="64"/>
      <c r="D10" s="64"/>
      <c r="E10" s="116"/>
      <c r="F10" s="64"/>
      <c r="G10" s="64"/>
      <c r="H10" s="64"/>
      <c r="I10" s="64"/>
      <c r="J10" s="105"/>
    </row>
    <row r="11" spans="1:10" ht="15" customHeight="1" x14ac:dyDescent="0.25">
      <c r="A11" s="105"/>
      <c r="B11" s="64"/>
      <c r="C11" s="64"/>
      <c r="D11" s="64"/>
      <c r="E11" s="114"/>
      <c r="F11" s="64"/>
      <c r="G11" s="64"/>
      <c r="H11" s="64"/>
      <c r="I11" s="64"/>
      <c r="J11" s="105"/>
    </row>
    <row r="12" spans="1:10" ht="15" customHeight="1" x14ac:dyDescent="0.25">
      <c r="A12" s="105"/>
      <c r="B12" s="64"/>
      <c r="C12" s="64"/>
      <c r="D12" s="64"/>
      <c r="E12" s="117"/>
      <c r="F12" s="117"/>
      <c r="G12" s="64"/>
      <c r="H12" s="64"/>
      <c r="I12" s="64"/>
      <c r="J12" s="105"/>
    </row>
    <row r="13" spans="1:10" ht="15" customHeight="1" x14ac:dyDescent="0.25">
      <c r="A13" s="105"/>
      <c r="B13" s="64"/>
      <c r="C13" s="64"/>
      <c r="D13" s="64"/>
      <c r="E13" s="117"/>
      <c r="F13" s="64"/>
      <c r="G13" s="64"/>
      <c r="H13" s="64"/>
      <c r="I13" s="64"/>
      <c r="J13" s="105"/>
    </row>
    <row r="14" spans="1:10" ht="15" customHeight="1" x14ac:dyDescent="0.25">
      <c r="A14" s="105"/>
      <c r="B14" s="64"/>
      <c r="C14" s="64"/>
      <c r="D14" s="64"/>
      <c r="E14" s="117"/>
      <c r="F14" s="64"/>
      <c r="G14" s="64"/>
      <c r="H14" s="64"/>
      <c r="I14" s="64"/>
      <c r="J14" s="105"/>
    </row>
    <row r="15" spans="1:10" ht="15" customHeight="1" x14ac:dyDescent="0.25">
      <c r="A15" s="105"/>
      <c r="B15" s="64"/>
      <c r="C15" s="64"/>
      <c r="D15" s="64"/>
      <c r="E15" s="64"/>
      <c r="F15" s="64"/>
      <c r="G15" s="64"/>
      <c r="H15" s="64"/>
      <c r="I15" s="64"/>
      <c r="J15" s="105"/>
    </row>
    <row r="16" spans="1:10" ht="15" customHeight="1" x14ac:dyDescent="0.25">
      <c r="A16" s="105"/>
      <c r="B16" s="64"/>
      <c r="C16" s="64"/>
      <c r="D16" s="64"/>
      <c r="E16" s="64"/>
      <c r="F16" s="64"/>
      <c r="G16" s="64"/>
      <c r="H16" s="64"/>
      <c r="I16" s="64"/>
      <c r="J16" s="105"/>
    </row>
    <row r="17" spans="1:10" ht="15" customHeight="1" x14ac:dyDescent="0.25">
      <c r="A17" s="105"/>
      <c r="B17" s="64"/>
      <c r="C17" s="64"/>
      <c r="D17" s="64"/>
      <c r="E17" s="64"/>
      <c r="F17" s="64"/>
      <c r="G17" s="64"/>
      <c r="H17" s="64"/>
      <c r="I17" s="64"/>
      <c r="J17" s="105"/>
    </row>
    <row r="18" spans="1:10" ht="15" customHeight="1" x14ac:dyDescent="0.25">
      <c r="A18" s="105"/>
      <c r="B18" s="64"/>
      <c r="C18" s="64"/>
      <c r="D18" s="64"/>
      <c r="E18" s="64"/>
      <c r="F18" s="64"/>
      <c r="G18" s="64"/>
      <c r="H18" s="64"/>
      <c r="I18" s="64"/>
      <c r="J18" s="105"/>
    </row>
    <row r="19" spans="1:10" ht="15" customHeight="1" x14ac:dyDescent="0.25">
      <c r="A19" s="105"/>
      <c r="B19" s="64"/>
      <c r="C19" s="64"/>
      <c r="D19" s="64"/>
      <c r="E19" s="64"/>
      <c r="F19" s="64"/>
      <c r="G19" s="64"/>
      <c r="H19" s="64"/>
      <c r="I19" s="64"/>
      <c r="J19" s="105"/>
    </row>
    <row r="20" spans="1:10" ht="15" customHeight="1" x14ac:dyDescent="0.25">
      <c r="A20" s="105"/>
      <c r="B20" s="64"/>
      <c r="C20" s="64"/>
      <c r="D20" s="64"/>
      <c r="E20" s="64"/>
      <c r="F20" s="64"/>
      <c r="G20" s="64"/>
      <c r="H20" s="64"/>
      <c r="I20" s="64"/>
      <c r="J20" s="105"/>
    </row>
    <row r="21" spans="1:10" ht="15" customHeight="1" x14ac:dyDescent="0.25">
      <c r="A21" s="105"/>
      <c r="B21" s="64"/>
      <c r="C21" s="64"/>
      <c r="D21" s="64"/>
      <c r="E21" s="64"/>
      <c r="F21" s="64"/>
      <c r="G21" s="64"/>
      <c r="H21" s="64"/>
      <c r="I21" s="64"/>
      <c r="J21" s="105"/>
    </row>
    <row r="22" spans="1:10" ht="15" customHeight="1" x14ac:dyDescent="0.25">
      <c r="A22" s="105"/>
      <c r="B22" s="64"/>
      <c r="C22" s="64"/>
      <c r="D22" s="64"/>
      <c r="E22" s="64"/>
      <c r="F22" s="64"/>
      <c r="G22" s="64"/>
      <c r="H22" s="64"/>
      <c r="I22" s="64"/>
      <c r="J22" s="105"/>
    </row>
    <row r="23" spans="1:10" ht="15" customHeight="1" x14ac:dyDescent="0.25">
      <c r="A23" s="105"/>
      <c r="B23" s="64"/>
      <c r="C23" s="64"/>
      <c r="D23" s="64"/>
      <c r="E23" s="64"/>
      <c r="F23" s="64"/>
      <c r="G23" s="64"/>
      <c r="H23" s="64"/>
      <c r="I23" s="64"/>
      <c r="J23" s="105"/>
    </row>
    <row r="24" spans="1:10" ht="15" customHeight="1" x14ac:dyDescent="0.25">
      <c r="A24" s="105"/>
      <c r="B24" s="64"/>
      <c r="C24" s="64"/>
      <c r="D24" s="64"/>
      <c r="E24" s="64"/>
      <c r="F24" s="64"/>
      <c r="G24" s="64"/>
      <c r="H24" s="64"/>
      <c r="I24" s="64"/>
      <c r="J24" s="105"/>
    </row>
    <row r="25" spans="1:10" ht="15" customHeight="1" x14ac:dyDescent="0.25">
      <c r="A25" s="105"/>
      <c r="B25" s="64"/>
      <c r="C25" s="64"/>
      <c r="D25" s="64"/>
      <c r="E25" s="64"/>
      <c r="F25" s="64"/>
      <c r="G25" s="64"/>
      <c r="H25" s="64"/>
      <c r="I25" s="64"/>
      <c r="J25" s="105"/>
    </row>
    <row r="26" spans="1:10" ht="15" customHeight="1" x14ac:dyDescent="0.25">
      <c r="A26" s="105"/>
      <c r="B26" s="64"/>
      <c r="C26" s="64"/>
      <c r="D26" s="64"/>
      <c r="E26" s="64"/>
      <c r="F26" s="64"/>
      <c r="G26" s="64"/>
      <c r="H26" s="64"/>
      <c r="I26" s="64"/>
      <c r="J26" s="105"/>
    </row>
    <row r="27" spans="1:10" ht="15" customHeight="1" x14ac:dyDescent="0.25">
      <c r="A27" s="105"/>
      <c r="B27" s="64"/>
      <c r="C27" s="64"/>
      <c r="D27" s="64"/>
      <c r="E27" s="64"/>
      <c r="F27" s="64"/>
      <c r="G27" s="64"/>
      <c r="H27" s="64"/>
      <c r="I27" s="64"/>
      <c r="J27" s="105"/>
    </row>
    <row r="28" spans="1:10" ht="15" customHeight="1" x14ac:dyDescent="0.25">
      <c r="A28" s="105"/>
      <c r="B28" s="64"/>
      <c r="C28" s="64"/>
      <c r="D28" s="64"/>
      <c r="E28" s="64"/>
      <c r="F28" s="64"/>
      <c r="G28" s="64"/>
      <c r="H28" s="64"/>
      <c r="I28" s="64"/>
      <c r="J28" s="105"/>
    </row>
    <row r="29" spans="1:10" ht="15" customHeight="1" x14ac:dyDescent="0.25">
      <c r="A29" s="105"/>
      <c r="B29" s="64"/>
      <c r="C29" s="64"/>
      <c r="D29" s="64"/>
      <c r="E29" s="64"/>
      <c r="F29" s="64"/>
      <c r="G29" s="64"/>
      <c r="H29" s="64"/>
      <c r="I29" s="64"/>
      <c r="J29" s="105"/>
    </row>
    <row r="30" spans="1:10" ht="15" customHeight="1" x14ac:dyDescent="0.25">
      <c r="A30" s="105"/>
      <c r="B30" s="64"/>
      <c r="C30" s="64"/>
      <c r="D30" s="64"/>
      <c r="E30" s="64"/>
      <c r="F30" s="64"/>
      <c r="G30" s="64"/>
      <c r="H30" s="64"/>
      <c r="I30" s="64"/>
      <c r="J30" s="105"/>
    </row>
    <row r="31" spans="1:10" ht="15" customHeight="1" x14ac:dyDescent="0.25">
      <c r="A31" s="105"/>
      <c r="B31" s="64"/>
      <c r="C31" s="64"/>
      <c r="D31" s="64"/>
      <c r="E31" s="64"/>
      <c r="F31" s="64"/>
      <c r="G31" s="64"/>
      <c r="H31" s="64"/>
      <c r="I31" s="64"/>
      <c r="J31" s="105"/>
    </row>
    <row r="32" spans="1:10" ht="15" customHeight="1" x14ac:dyDescent="0.25">
      <c r="A32" s="105"/>
      <c r="B32" s="64"/>
      <c r="C32" s="64"/>
      <c r="D32" s="64"/>
      <c r="E32" s="64"/>
      <c r="F32" s="64"/>
      <c r="G32" s="64"/>
      <c r="H32" s="64"/>
      <c r="I32" s="64"/>
      <c r="J32" s="105"/>
    </row>
    <row r="33" spans="1:10" ht="15" customHeight="1" x14ac:dyDescent="0.25">
      <c r="A33" s="105"/>
      <c r="B33" s="64"/>
      <c r="C33" s="64"/>
      <c r="D33" s="64"/>
      <c r="E33" s="64"/>
      <c r="F33" s="64"/>
      <c r="G33" s="64"/>
      <c r="H33" s="64"/>
      <c r="I33" s="64"/>
      <c r="J33" s="105"/>
    </row>
    <row r="34" spans="1:10" ht="15" customHeight="1" x14ac:dyDescent="0.25">
      <c r="A34" s="105"/>
      <c r="B34" s="64"/>
      <c r="C34" s="64"/>
      <c r="D34" s="64"/>
      <c r="E34" s="64"/>
      <c r="F34" s="64"/>
      <c r="G34" s="64"/>
      <c r="H34" s="64"/>
      <c r="I34" s="64"/>
      <c r="J34" s="105"/>
    </row>
    <row r="35" spans="1:10" ht="15" customHeight="1" x14ac:dyDescent="0.25">
      <c r="A35" s="105"/>
      <c r="B35" s="64"/>
      <c r="C35" s="64"/>
      <c r="D35" s="64"/>
      <c r="E35" s="64"/>
      <c r="F35" s="64"/>
      <c r="G35" s="64"/>
      <c r="H35" s="64"/>
      <c r="I35" s="64"/>
      <c r="J35" s="105"/>
    </row>
    <row r="36" spans="1:10" ht="15" customHeight="1" x14ac:dyDescent="0.25">
      <c r="A36" s="105"/>
      <c r="B36" s="64"/>
      <c r="C36" s="64"/>
      <c r="D36" s="64"/>
      <c r="E36" s="64"/>
      <c r="F36" s="64"/>
      <c r="G36" s="64"/>
      <c r="H36" s="64"/>
      <c r="I36" s="64"/>
      <c r="J36" s="105"/>
    </row>
    <row r="37" spans="1:10" ht="15" customHeight="1" x14ac:dyDescent="0.25">
      <c r="A37" s="105"/>
      <c r="B37" s="64"/>
      <c r="C37" s="64"/>
      <c r="D37" s="64"/>
      <c r="E37" s="64"/>
      <c r="F37" s="64"/>
      <c r="G37" s="64"/>
      <c r="H37" s="64"/>
      <c r="I37" s="64"/>
      <c r="J37" s="105"/>
    </row>
    <row r="38" spans="1:10" ht="15" customHeight="1" x14ac:dyDescent="0.25">
      <c r="A38" s="105"/>
      <c r="B38" s="64"/>
      <c r="C38" s="64"/>
      <c r="D38" s="64"/>
      <c r="E38" s="64"/>
      <c r="F38" s="64"/>
      <c r="G38" s="64"/>
      <c r="H38" s="64"/>
      <c r="I38" s="64"/>
      <c r="J38" s="105"/>
    </row>
    <row r="39" spans="1:10" ht="15" customHeight="1" x14ac:dyDescent="0.25">
      <c r="A39" s="105"/>
      <c r="B39" s="64"/>
      <c r="C39" s="64"/>
      <c r="D39" s="64"/>
      <c r="E39" s="64"/>
      <c r="F39" s="64"/>
      <c r="G39" s="64"/>
      <c r="H39" s="64"/>
      <c r="I39" s="64"/>
      <c r="J39" s="105"/>
    </row>
    <row r="40" spans="1:10" ht="15" customHeight="1" x14ac:dyDescent="0.25">
      <c r="A40" s="105"/>
      <c r="B40" s="64"/>
      <c r="C40" s="64"/>
      <c r="D40" s="64"/>
      <c r="E40" s="64"/>
      <c r="F40" s="64"/>
      <c r="G40" s="64"/>
      <c r="H40" s="64"/>
      <c r="I40" s="64"/>
      <c r="J40" s="105"/>
    </row>
    <row r="41" spans="1:10" ht="15" customHeight="1" x14ac:dyDescent="0.25">
      <c r="A41" s="105"/>
      <c r="B41" s="64"/>
      <c r="C41" s="64"/>
      <c r="D41" s="64"/>
      <c r="E41" s="64"/>
      <c r="F41" s="64"/>
      <c r="G41" s="64"/>
      <c r="H41" s="64"/>
      <c r="I41" s="64"/>
      <c r="J41" s="105"/>
    </row>
    <row r="42" spans="1:10" ht="15" customHeight="1" x14ac:dyDescent="0.25">
      <c r="A42" s="105"/>
      <c r="B42" s="64"/>
      <c r="C42" s="64"/>
      <c r="D42" s="64"/>
      <c r="E42" s="64"/>
      <c r="F42" s="64"/>
      <c r="G42" s="64"/>
      <c r="H42" s="64"/>
      <c r="I42" s="64"/>
      <c r="J42" s="105"/>
    </row>
    <row r="43" spans="1:10" ht="20.100000000000001" customHeight="1" x14ac:dyDescent="0.25">
      <c r="A43" s="105"/>
      <c r="B43" s="93"/>
      <c r="C43" s="64"/>
      <c r="D43" s="64"/>
      <c r="E43" s="64"/>
      <c r="F43" s="64"/>
      <c r="G43" s="64"/>
      <c r="H43" s="64"/>
      <c r="I43" s="64"/>
      <c r="J43" s="105"/>
    </row>
    <row r="44" spans="1:10" ht="20.100000000000001" customHeight="1" x14ac:dyDescent="0.25">
      <c r="A44" s="105"/>
      <c r="B44" s="93"/>
      <c r="C44" s="64"/>
      <c r="D44" s="64"/>
      <c r="E44" s="64"/>
      <c r="F44" s="64"/>
      <c r="G44" s="64"/>
      <c r="H44" s="64"/>
      <c r="I44" s="64"/>
      <c r="J44" s="105"/>
    </row>
    <row r="45" spans="1:10" ht="18" customHeight="1" x14ac:dyDescent="0.25">
      <c r="A45" s="105"/>
      <c r="B45" s="93"/>
      <c r="C45" s="64"/>
      <c r="D45" s="64"/>
      <c r="E45" s="64"/>
      <c r="F45" s="64"/>
      <c r="G45" s="64"/>
      <c r="H45" s="64"/>
      <c r="I45" s="64"/>
      <c r="J45" s="105"/>
    </row>
    <row r="46" spans="1:10" ht="18" customHeight="1" x14ac:dyDescent="0.25">
      <c r="A46" s="105"/>
      <c r="B46" s="93"/>
      <c r="C46" s="64"/>
      <c r="D46" s="64"/>
      <c r="E46" s="64"/>
      <c r="F46" s="64"/>
      <c r="G46" s="64"/>
      <c r="H46" s="64"/>
      <c r="I46" s="64"/>
      <c r="J46" s="105"/>
    </row>
    <row r="47" spans="1:10" ht="27" customHeight="1" x14ac:dyDescent="0.25">
      <c r="A47" s="105"/>
      <c r="B47" s="93"/>
      <c r="C47" s="64"/>
      <c r="D47" s="64"/>
      <c r="E47" s="64"/>
      <c r="F47" s="64"/>
      <c r="G47" s="64"/>
      <c r="H47" s="64"/>
      <c r="I47" s="64"/>
      <c r="J47" s="105"/>
    </row>
    <row r="48" spans="1:10" ht="18" customHeight="1" x14ac:dyDescent="0.25">
      <c r="A48" s="105"/>
      <c r="B48" s="93"/>
      <c r="C48" s="64"/>
      <c r="D48" s="64"/>
      <c r="E48" s="64"/>
      <c r="F48" s="64"/>
      <c r="G48" s="64"/>
      <c r="H48" s="64"/>
      <c r="I48" s="64"/>
      <c r="J48" s="105"/>
    </row>
    <row r="49" spans="1:10" ht="15" customHeight="1" x14ac:dyDescent="0.25">
      <c r="A49" s="105"/>
      <c r="B49" s="64"/>
      <c r="C49" s="64"/>
      <c r="D49" s="64"/>
      <c r="E49" s="64"/>
      <c r="F49" s="64"/>
      <c r="G49" s="64"/>
      <c r="H49" s="64"/>
      <c r="I49" s="64"/>
      <c r="J49" s="105"/>
    </row>
    <row r="50" spans="1:10" ht="15" customHeight="1" x14ac:dyDescent="0.25">
      <c r="A50" s="105"/>
      <c r="B50" s="64"/>
      <c r="C50" s="64"/>
      <c r="D50" s="64"/>
      <c r="E50" s="64"/>
      <c r="F50" s="64"/>
      <c r="G50" s="64"/>
      <c r="H50" s="64"/>
      <c r="I50" s="64"/>
      <c r="J50" s="105"/>
    </row>
    <row r="51" spans="1:10" ht="15" customHeight="1" x14ac:dyDescent="0.25">
      <c r="A51" s="105"/>
      <c r="B51" s="64"/>
      <c r="C51" s="64"/>
      <c r="D51" s="64"/>
      <c r="E51" s="64"/>
      <c r="F51" s="64"/>
      <c r="G51" s="64"/>
      <c r="H51" s="64"/>
      <c r="I51" s="64"/>
      <c r="J51" s="105"/>
    </row>
    <row r="52" spans="1:10" ht="15" customHeight="1" x14ac:dyDescent="0.25">
      <c r="A52" s="105"/>
      <c r="B52" s="64"/>
      <c r="C52" s="64"/>
      <c r="D52" s="64"/>
      <c r="E52" s="64"/>
      <c r="F52" s="64"/>
      <c r="G52" s="64"/>
      <c r="H52" s="64"/>
      <c r="I52" s="64"/>
      <c r="J52" s="105"/>
    </row>
    <row r="53" spans="1:10" ht="15" customHeight="1" x14ac:dyDescent="0.25">
      <c r="A53" s="105"/>
      <c r="B53" s="64"/>
      <c r="C53" s="64"/>
      <c r="D53" s="64"/>
      <c r="E53" s="64"/>
      <c r="F53" s="64"/>
      <c r="G53" s="64"/>
      <c r="H53" s="64"/>
      <c r="I53" s="64"/>
      <c r="J53" s="105"/>
    </row>
    <row r="54" spans="1:10" ht="15" customHeight="1" x14ac:dyDescent="0.25">
      <c r="A54" s="105"/>
      <c r="B54" s="64"/>
      <c r="C54" s="64"/>
      <c r="D54" s="64"/>
      <c r="E54" s="64"/>
      <c r="F54" s="64"/>
      <c r="G54" s="64"/>
      <c r="H54" s="64"/>
      <c r="I54" s="64"/>
      <c r="J54" s="105"/>
    </row>
    <row r="55" spans="1:10" ht="15" customHeight="1" x14ac:dyDescent="0.25">
      <c r="A55" s="105"/>
      <c r="B55" s="64"/>
      <c r="C55" s="64"/>
      <c r="D55" s="64"/>
      <c r="E55" s="64"/>
      <c r="F55" s="64"/>
      <c r="G55" s="64"/>
      <c r="H55" s="64"/>
      <c r="I55" s="64"/>
      <c r="J55" s="105"/>
    </row>
    <row r="56" spans="1:10" ht="15" customHeight="1" x14ac:dyDescent="0.25">
      <c r="A56" s="105"/>
      <c r="B56" s="64"/>
      <c r="C56" s="64"/>
      <c r="D56" s="64"/>
      <c r="E56" s="64"/>
      <c r="F56" s="64"/>
      <c r="G56" s="64"/>
      <c r="H56" s="64"/>
      <c r="I56" s="64"/>
      <c r="J56" s="105"/>
    </row>
    <row r="57" spans="1:10" ht="15" customHeight="1" x14ac:dyDescent="0.25">
      <c r="A57" s="105"/>
      <c r="B57" s="64"/>
      <c r="C57" s="64"/>
      <c r="D57" s="64"/>
      <c r="E57" s="64"/>
      <c r="F57" s="64"/>
      <c r="G57" s="64"/>
      <c r="H57" s="64"/>
      <c r="I57" s="64"/>
      <c r="J57" s="105"/>
    </row>
    <row r="58" spans="1:10" ht="15" customHeight="1" x14ac:dyDescent="0.25">
      <c r="A58" s="105"/>
      <c r="B58" s="64"/>
      <c r="C58" s="64"/>
      <c r="D58" s="64"/>
      <c r="E58" s="64"/>
      <c r="F58" s="64"/>
      <c r="G58" s="64"/>
      <c r="H58" s="64"/>
      <c r="I58" s="64"/>
      <c r="J58" s="105"/>
    </row>
    <row r="59" spans="1:10" ht="15" customHeight="1" x14ac:dyDescent="0.25">
      <c r="A59" s="105"/>
      <c r="B59" s="64"/>
      <c r="C59" s="64"/>
      <c r="D59" s="64"/>
      <c r="E59" s="64"/>
      <c r="F59" s="64"/>
      <c r="G59" s="64"/>
      <c r="H59" s="64"/>
      <c r="I59" s="64"/>
      <c r="J59" s="105"/>
    </row>
    <row r="60" spans="1:10" ht="15" customHeight="1" x14ac:dyDescent="0.25">
      <c r="A60" s="105"/>
      <c r="B60" s="64"/>
      <c r="C60" s="64"/>
      <c r="D60" s="64"/>
      <c r="E60" s="64"/>
      <c r="F60" s="64"/>
      <c r="G60" s="64"/>
      <c r="H60" s="64"/>
      <c r="I60" s="64"/>
      <c r="J60" s="105"/>
    </row>
    <row r="61" spans="1:10" ht="15" customHeight="1" x14ac:dyDescent="0.25">
      <c r="A61" s="105"/>
      <c r="B61" s="64"/>
      <c r="C61" s="64"/>
      <c r="D61" s="64"/>
      <c r="E61" s="64"/>
      <c r="F61" s="64"/>
      <c r="G61" s="64"/>
      <c r="H61" s="64"/>
      <c r="I61" s="64"/>
      <c r="J61" s="105"/>
    </row>
    <row r="62" spans="1:10" ht="15" customHeight="1" x14ac:dyDescent="0.25">
      <c r="A62" s="105"/>
      <c r="B62" s="64"/>
      <c r="C62" s="64"/>
      <c r="D62" s="64"/>
      <c r="E62" s="64"/>
      <c r="F62" s="64"/>
      <c r="G62" s="64"/>
      <c r="H62" s="64"/>
      <c r="I62" s="64"/>
      <c r="J62" s="105"/>
    </row>
    <row r="63" spans="1:10" ht="15" customHeight="1" x14ac:dyDescent="0.25">
      <c r="A63" s="105"/>
      <c r="B63" s="64"/>
      <c r="C63" s="64"/>
      <c r="D63" s="64"/>
      <c r="E63" s="64"/>
      <c r="F63" s="64"/>
      <c r="G63" s="64"/>
      <c r="H63" s="64"/>
      <c r="I63" s="64"/>
      <c r="J63" s="105"/>
    </row>
    <row r="64" spans="1:10" ht="15" customHeight="1" x14ac:dyDescent="0.25">
      <c r="A64" s="105"/>
      <c r="B64" s="64"/>
      <c r="C64" s="64"/>
      <c r="D64" s="64"/>
      <c r="E64" s="64"/>
      <c r="F64" s="64"/>
      <c r="G64" s="64"/>
      <c r="H64" s="64"/>
      <c r="I64" s="64"/>
      <c r="J64" s="105"/>
    </row>
    <row r="65" spans="1:10" ht="15" customHeight="1" x14ac:dyDescent="0.25">
      <c r="A65" s="105"/>
      <c r="B65" s="64"/>
      <c r="C65" s="64"/>
      <c r="D65" s="64"/>
      <c r="E65" s="64"/>
      <c r="F65" s="64"/>
      <c r="G65" s="64"/>
      <c r="H65" s="64"/>
      <c r="I65" s="64"/>
      <c r="J65" s="105"/>
    </row>
    <row r="66" spans="1:10" ht="15" customHeight="1" x14ac:dyDescent="0.25">
      <c r="A66" s="105"/>
      <c r="B66" s="64"/>
      <c r="C66" s="64"/>
      <c r="D66" s="64"/>
      <c r="E66" s="64"/>
      <c r="F66" s="64"/>
      <c r="G66" s="64"/>
      <c r="H66" s="64"/>
      <c r="I66" s="64"/>
      <c r="J66" s="105"/>
    </row>
    <row r="67" spans="1:10" ht="15" customHeight="1" x14ac:dyDescent="0.25">
      <c r="A67" s="105"/>
      <c r="B67" s="64"/>
      <c r="C67" s="64"/>
      <c r="D67" s="64"/>
      <c r="E67" s="64"/>
      <c r="F67" s="64"/>
      <c r="G67" s="64"/>
      <c r="H67" s="64"/>
      <c r="I67" s="64"/>
      <c r="J67" s="105"/>
    </row>
    <row r="68" spans="1:10" ht="15" customHeight="1" x14ac:dyDescent="0.25">
      <c r="A68" s="105"/>
      <c r="B68" s="64"/>
      <c r="C68" s="64"/>
      <c r="D68" s="64"/>
      <c r="E68" s="64"/>
      <c r="F68" s="64"/>
      <c r="G68" s="64"/>
      <c r="H68" s="64"/>
      <c r="I68" s="64"/>
      <c r="J68" s="105"/>
    </row>
    <row r="69" spans="1:10" ht="15" customHeight="1" x14ac:dyDescent="0.25">
      <c r="A69" s="105"/>
      <c r="B69" s="64"/>
      <c r="C69" s="64"/>
      <c r="D69" s="64"/>
      <c r="E69" s="64"/>
      <c r="F69" s="64"/>
      <c r="G69" s="64"/>
      <c r="H69" s="64"/>
      <c r="I69" s="64"/>
      <c r="J69" s="105"/>
    </row>
    <row r="70" spans="1:10" ht="15" customHeight="1" x14ac:dyDescent="0.25">
      <c r="A70" s="105"/>
      <c r="B70" s="64"/>
      <c r="C70" s="64"/>
      <c r="D70" s="64"/>
      <c r="E70" s="64"/>
      <c r="F70" s="64"/>
      <c r="G70" s="64"/>
      <c r="H70" s="64"/>
      <c r="I70" s="64"/>
      <c r="J70" s="105"/>
    </row>
    <row r="71" spans="1:10" ht="15" customHeight="1" x14ac:dyDescent="0.25">
      <c r="A71" s="105"/>
      <c r="B71" s="64"/>
      <c r="C71" s="64"/>
      <c r="D71" s="64"/>
      <c r="E71" s="64"/>
      <c r="F71" s="64"/>
      <c r="G71" s="64"/>
      <c r="H71" s="64"/>
      <c r="I71" s="64"/>
      <c r="J71" s="105"/>
    </row>
    <row r="72" spans="1:10" ht="15" customHeight="1" x14ac:dyDescent="0.25">
      <c r="A72" s="105"/>
      <c r="B72" s="64"/>
      <c r="C72" s="64"/>
      <c r="D72" s="64"/>
      <c r="E72" s="64"/>
      <c r="F72" s="64"/>
      <c r="G72" s="64"/>
      <c r="H72" s="64"/>
      <c r="I72" s="64"/>
      <c r="J72" s="105"/>
    </row>
    <row r="73" spans="1:10" ht="15" customHeight="1" x14ac:dyDescent="0.25">
      <c r="A73" s="105"/>
      <c r="B73" s="64"/>
      <c r="C73" s="64"/>
      <c r="D73" s="64"/>
      <c r="E73" s="64"/>
      <c r="F73" s="64"/>
      <c r="G73" s="64"/>
      <c r="H73" s="64"/>
      <c r="I73" s="64"/>
      <c r="J73" s="105"/>
    </row>
    <row r="74" spans="1:10" ht="15" customHeight="1" x14ac:dyDescent="0.25">
      <c r="A74" s="105"/>
      <c r="B74" s="64"/>
      <c r="C74" s="64"/>
      <c r="D74" s="64"/>
      <c r="E74" s="64"/>
      <c r="F74" s="64"/>
      <c r="G74" s="64"/>
      <c r="H74" s="64"/>
      <c r="I74" s="64"/>
      <c r="J74" s="105"/>
    </row>
    <row r="75" spans="1:10" ht="15" customHeight="1" x14ac:dyDescent="0.25">
      <c r="A75" s="105"/>
      <c r="B75" s="64"/>
      <c r="C75" s="64"/>
      <c r="D75" s="64"/>
      <c r="E75" s="64"/>
      <c r="F75" s="64"/>
      <c r="G75" s="64"/>
      <c r="H75" s="64"/>
      <c r="I75" s="64"/>
      <c r="J75" s="105"/>
    </row>
    <row r="76" spans="1:10" ht="15" customHeight="1" x14ac:dyDescent="0.25">
      <c r="A76" s="105"/>
      <c r="B76" s="64"/>
      <c r="C76" s="64"/>
      <c r="D76" s="64"/>
      <c r="E76" s="64"/>
      <c r="F76" s="64"/>
      <c r="G76" s="64"/>
      <c r="H76" s="64"/>
      <c r="I76" s="64"/>
      <c r="J76" s="105"/>
    </row>
    <row r="77" spans="1:10" ht="15" customHeight="1" x14ac:dyDescent="0.25">
      <c r="A77" s="105"/>
      <c r="B77" s="64"/>
      <c r="C77" s="64"/>
      <c r="D77" s="64"/>
      <c r="E77" s="64"/>
      <c r="F77" s="64"/>
      <c r="G77" s="64"/>
      <c r="H77" s="64"/>
      <c r="I77" s="64"/>
      <c r="J77" s="105"/>
    </row>
    <row r="78" spans="1:10" ht="15" customHeight="1" x14ac:dyDescent="0.25">
      <c r="A78" s="105"/>
      <c r="B78" s="64"/>
      <c r="C78" s="64"/>
      <c r="D78" s="64"/>
      <c r="E78" s="64"/>
      <c r="F78" s="64"/>
      <c r="G78" s="64"/>
      <c r="H78" s="64"/>
      <c r="I78" s="64"/>
      <c r="J78" s="105"/>
    </row>
    <row r="79" spans="1:10" ht="15" customHeight="1" x14ac:dyDescent="0.25">
      <c r="A79" s="105"/>
      <c r="B79" s="64"/>
      <c r="C79" s="64"/>
      <c r="D79" s="64"/>
      <c r="E79" s="64"/>
      <c r="F79" s="64"/>
      <c r="G79" s="64"/>
      <c r="H79" s="64"/>
      <c r="I79" s="64"/>
      <c r="J79" s="105"/>
    </row>
    <row r="80" spans="1:10" ht="15" customHeight="1" x14ac:dyDescent="0.25">
      <c r="A80" s="105"/>
      <c r="B80" s="64"/>
      <c r="C80" s="64"/>
      <c r="D80" s="64"/>
      <c r="E80" s="64"/>
      <c r="F80" s="64"/>
      <c r="G80" s="64"/>
      <c r="H80" s="64"/>
      <c r="I80" s="64"/>
      <c r="J80" s="105"/>
    </row>
    <row r="81" spans="1:10" ht="15" customHeight="1" x14ac:dyDescent="0.25">
      <c r="A81" s="105"/>
      <c r="B81" s="64"/>
      <c r="C81" s="64"/>
      <c r="D81" s="64"/>
      <c r="E81" s="64"/>
      <c r="F81" s="64"/>
      <c r="G81" s="64"/>
      <c r="H81" s="64"/>
      <c r="I81" s="64"/>
      <c r="J81" s="105"/>
    </row>
    <row r="82" spans="1:10" ht="15" customHeight="1" x14ac:dyDescent="0.25">
      <c r="A82" s="105"/>
      <c r="B82" s="64"/>
      <c r="C82" s="64"/>
      <c r="D82" s="64"/>
      <c r="E82" s="64"/>
      <c r="F82" s="64"/>
      <c r="G82" s="64"/>
      <c r="H82" s="64"/>
      <c r="I82" s="64"/>
      <c r="J82" s="105"/>
    </row>
    <row r="83" spans="1:10" ht="15" customHeight="1" x14ac:dyDescent="0.25">
      <c r="A83" s="105"/>
      <c r="B83" s="64"/>
      <c r="C83" s="64"/>
      <c r="D83" s="64"/>
      <c r="E83" s="64"/>
      <c r="F83" s="64"/>
      <c r="G83" s="64"/>
      <c r="H83" s="64"/>
      <c r="I83" s="64"/>
      <c r="J83" s="105"/>
    </row>
    <row r="84" spans="1:10" ht="15" customHeight="1" x14ac:dyDescent="0.25">
      <c r="A84" s="105" t="s">
        <v>40</v>
      </c>
      <c r="B84" s="64"/>
      <c r="C84" s="64"/>
      <c r="D84" s="64"/>
      <c r="E84" s="64"/>
      <c r="F84" s="64"/>
      <c r="G84" s="64"/>
      <c r="H84" s="64"/>
      <c r="I84" s="64"/>
      <c r="J84" s="105"/>
    </row>
    <row r="85" spans="1:10" ht="15" customHeight="1" x14ac:dyDescent="0.25">
      <c r="B85" s="64"/>
      <c r="C85" s="64"/>
      <c r="D85" s="64"/>
      <c r="E85" s="64"/>
      <c r="F85" s="64"/>
      <c r="G85" s="64"/>
      <c r="H85" s="64"/>
      <c r="I85" s="64"/>
      <c r="J85" s="105"/>
    </row>
    <row r="86" spans="1:10" ht="15" customHeight="1" x14ac:dyDescent="0.25">
      <c r="B86" s="64"/>
      <c r="C86" s="64"/>
      <c r="D86" s="64"/>
      <c r="E86" s="64"/>
      <c r="F86" s="64"/>
      <c r="G86" s="64"/>
      <c r="H86" s="64"/>
      <c r="I86" s="64"/>
      <c r="J86" s="105"/>
    </row>
    <row r="87" spans="1:10" ht="15" customHeight="1" x14ac:dyDescent="0.25">
      <c r="B87" s="64"/>
      <c r="C87" s="64"/>
      <c r="D87" s="64"/>
      <c r="E87" s="64"/>
      <c r="F87" s="64"/>
      <c r="G87" s="64"/>
      <c r="H87" s="64"/>
      <c r="I87" s="64"/>
      <c r="J87" s="105"/>
    </row>
    <row r="88" spans="1:10" ht="15" customHeight="1" x14ac:dyDescent="0.25">
      <c r="B88" s="64"/>
      <c r="C88" s="64"/>
      <c r="D88" s="64"/>
      <c r="E88" s="64"/>
      <c r="F88" s="64"/>
      <c r="G88" s="64"/>
      <c r="H88" s="64"/>
      <c r="I88" s="64"/>
      <c r="J88" s="105"/>
    </row>
  </sheetData>
  <phoneticPr fontId="14" type="noConversion"/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1" manualBreakCount="1">
    <brk id="7" min="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A1:X136"/>
  <sheetViews>
    <sheetView showGridLines="0" view="pageBreakPreview" topLeftCell="A103" zoomScale="120" zoomScaleNormal="100" zoomScaleSheetLayoutView="120" workbookViewId="0">
      <selection activeCell="D126" sqref="D126:W126"/>
    </sheetView>
  </sheetViews>
  <sheetFormatPr defaultRowHeight="15.75" x14ac:dyDescent="0.25"/>
  <cols>
    <col min="1" max="1" width="1.5546875" style="53" customWidth="1"/>
    <col min="2" max="2" width="1.77734375" style="53" customWidth="1"/>
    <col min="3" max="3" width="5.77734375" style="53" customWidth="1"/>
    <col min="4" max="11" width="3.77734375" style="53" customWidth="1"/>
    <col min="12" max="12" width="2.77734375" style="132" customWidth="1"/>
    <col min="13" max="13" width="3.77734375" style="53" customWidth="1"/>
    <col min="14" max="14" width="11.21875" style="53" customWidth="1"/>
    <col min="15" max="15" width="3.77734375" style="53" customWidth="1"/>
    <col min="16" max="16" width="5.77734375" style="53" customWidth="1"/>
    <col min="17" max="20" width="3.77734375" style="53" customWidth="1"/>
    <col min="21" max="21" width="2.5546875" style="53" customWidth="1"/>
    <col min="22" max="22" width="2" style="53" customWidth="1"/>
    <col min="23" max="23" width="7" style="53" customWidth="1"/>
    <col min="24" max="24" width="1.5546875" style="53" customWidth="1"/>
    <col min="25" max="16384" width="8.88671875" style="53"/>
  </cols>
  <sheetData>
    <row r="1" spans="1:24" ht="9.9499999999999993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19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 t="s">
        <v>40</v>
      </c>
    </row>
    <row r="2" spans="1:24" ht="20.100000000000001" customHeight="1" x14ac:dyDescent="0.25">
      <c r="A2" s="105"/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88"/>
      <c r="D2" s="88"/>
      <c r="E2" s="88"/>
      <c r="F2" s="88"/>
      <c r="G2" s="88"/>
      <c r="H2" s="88"/>
      <c r="I2" s="88"/>
      <c r="J2" s="88"/>
      <c r="K2" s="88"/>
      <c r="L2" s="120"/>
      <c r="M2" s="88"/>
      <c r="N2" s="88"/>
      <c r="O2" s="88"/>
      <c r="P2" s="88"/>
      <c r="Q2" s="88"/>
      <c r="R2" s="88"/>
      <c r="S2" s="88"/>
      <c r="T2" s="88"/>
      <c r="U2" s="88"/>
      <c r="V2" s="88"/>
      <c r="W2" s="107" t="str">
        <f>(SIFRA_UPUTE)</f>
        <v>SLPEUOI14</v>
      </c>
      <c r="X2" s="105"/>
    </row>
    <row r="3" spans="1:24" ht="300" customHeight="1" x14ac:dyDescent="0.25">
      <c r="A3" s="105"/>
      <c r="B3" s="118"/>
      <c r="C3" s="89"/>
      <c r="D3" s="89"/>
      <c r="E3" s="89"/>
      <c r="F3" s="89"/>
      <c r="G3" s="89"/>
      <c r="H3" s="89"/>
      <c r="I3" s="89"/>
      <c r="J3" s="89"/>
      <c r="K3" s="89"/>
      <c r="L3" s="68"/>
      <c r="M3" s="89"/>
      <c r="N3" s="89"/>
      <c r="O3" s="89"/>
      <c r="P3" s="89"/>
      <c r="Q3" s="89"/>
      <c r="R3" s="89"/>
      <c r="S3" s="89"/>
      <c r="T3" s="89"/>
      <c r="U3" s="89"/>
      <c r="V3" s="89"/>
      <c r="W3" s="138"/>
      <c r="X3" s="105"/>
    </row>
    <row r="4" spans="1:24" s="91" customFormat="1" ht="20.100000000000001" customHeight="1" x14ac:dyDescent="0.25">
      <c r="A4" s="139"/>
      <c r="B4" s="118"/>
      <c r="C4" s="89"/>
      <c r="D4" s="89"/>
      <c r="E4" s="89"/>
      <c r="F4" s="89"/>
      <c r="G4" s="116" t="str">
        <f>(Sadrzaj!B19)&amp;"  "&amp;(Sadrzaj!C19)</f>
        <v>2.    PRIKAZ ZATEČENOG STANJA I OPIS POTREBNE ADAPTACIJE</v>
      </c>
      <c r="H4" s="89"/>
      <c r="I4" s="89"/>
      <c r="J4" s="89"/>
      <c r="K4" s="89"/>
      <c r="L4" s="68"/>
      <c r="M4" s="89"/>
      <c r="N4" s="89"/>
      <c r="O4" s="89"/>
      <c r="P4" s="89"/>
      <c r="Q4" s="89"/>
      <c r="R4" s="89"/>
      <c r="S4" s="89"/>
      <c r="T4" s="89"/>
      <c r="U4" s="89"/>
      <c r="V4" s="89"/>
      <c r="W4" s="138"/>
      <c r="X4" s="139"/>
    </row>
    <row r="5" spans="1:24" s="91" customFormat="1" ht="20.100000000000001" customHeight="1" x14ac:dyDescent="0.25">
      <c r="A5" s="139"/>
      <c r="B5" s="118"/>
      <c r="C5" s="89"/>
      <c r="D5" s="89"/>
      <c r="E5" s="89"/>
      <c r="F5" s="89"/>
      <c r="G5" s="116"/>
      <c r="H5" s="89"/>
      <c r="I5" s="89"/>
      <c r="J5" s="89"/>
      <c r="K5" s="89"/>
      <c r="L5" s="68"/>
      <c r="M5" s="89"/>
      <c r="N5" s="89"/>
      <c r="O5" s="89"/>
      <c r="P5" s="89"/>
      <c r="Q5" s="89"/>
      <c r="R5" s="89"/>
      <c r="S5" s="89"/>
      <c r="T5" s="89"/>
      <c r="U5" s="89"/>
      <c r="V5" s="89"/>
      <c r="W5" s="138"/>
      <c r="X5" s="139"/>
    </row>
    <row r="6" spans="1:24" s="91" customFormat="1" ht="20.100000000000001" customHeight="1" x14ac:dyDescent="0.25">
      <c r="A6" s="139"/>
      <c r="B6" s="118"/>
      <c r="C6" s="89"/>
      <c r="D6" s="89"/>
      <c r="E6" s="89"/>
      <c r="F6" s="89"/>
      <c r="G6" s="117" t="str">
        <f>(Sadrzaj!B20)&amp;"  "&amp;(Sadrzaj!C20)</f>
        <v>2.1.  TEHNIČKI OPIS DEVASTITRANE, OŠTEĆENE ILI SRUŠENE STAMBENE JEDINICE</v>
      </c>
      <c r="H6" s="89"/>
      <c r="I6" s="89"/>
      <c r="J6" s="89"/>
      <c r="K6" s="89"/>
      <c r="L6" s="68"/>
      <c r="M6" s="89"/>
      <c r="N6" s="89"/>
      <c r="O6" s="89"/>
      <c r="P6" s="89"/>
      <c r="Q6" s="89"/>
      <c r="R6" s="89"/>
      <c r="S6" s="89"/>
      <c r="T6" s="89"/>
      <c r="U6" s="89"/>
      <c r="V6" s="89"/>
      <c r="W6" s="138"/>
      <c r="X6" s="139"/>
    </row>
    <row r="7" spans="1:24" s="91" customFormat="1" ht="20.100000000000001" customHeight="1" x14ac:dyDescent="0.25">
      <c r="A7" s="139"/>
      <c r="B7" s="118"/>
      <c r="C7" s="89"/>
      <c r="D7" s="89"/>
      <c r="E7" s="89"/>
      <c r="F7" s="89"/>
      <c r="G7" s="117" t="str">
        <f>(Sadrzaj!B21)&amp;"  "&amp;(Sadrzaj!C21)</f>
        <v>2.2.  PRIKAZ LOKACIJE OBJEKTA</v>
      </c>
      <c r="H7" s="89"/>
      <c r="I7" s="89"/>
      <c r="J7" s="89"/>
      <c r="K7" s="89"/>
      <c r="L7" s="68"/>
      <c r="M7" s="89"/>
      <c r="N7" s="89"/>
      <c r="O7" s="89"/>
      <c r="P7" s="89"/>
      <c r="Q7" s="89"/>
      <c r="R7" s="89"/>
      <c r="S7" s="89"/>
      <c r="T7" s="89"/>
      <c r="U7" s="89"/>
      <c r="V7" s="89"/>
      <c r="W7" s="138"/>
      <c r="X7" s="139"/>
    </row>
    <row r="8" spans="1:24" s="91" customFormat="1" ht="20.100000000000001" customHeight="1" x14ac:dyDescent="0.25">
      <c r="A8" s="139"/>
      <c r="B8" s="118"/>
      <c r="C8" s="89"/>
      <c r="D8" s="89"/>
      <c r="E8" s="89"/>
      <c r="F8" s="89"/>
      <c r="G8" s="117" t="str">
        <f>(Sadrzaj!B22)&amp;"  "&amp;(Sadrzaj!C22)</f>
        <v>2.3.  TEHNIČKI OPIS OŠTEĆENE STAMBENE JEDINICE</v>
      </c>
      <c r="H8" s="89"/>
      <c r="I8" s="89"/>
      <c r="J8" s="89"/>
      <c r="K8" s="89"/>
      <c r="L8" s="68"/>
      <c r="M8" s="89"/>
      <c r="N8" s="89"/>
      <c r="O8" s="89"/>
      <c r="P8" s="89"/>
      <c r="Q8" s="89"/>
      <c r="R8" s="89"/>
      <c r="S8" s="89"/>
      <c r="T8" s="89"/>
      <c r="U8" s="89"/>
      <c r="V8" s="89"/>
      <c r="W8" s="138"/>
      <c r="X8" s="139"/>
    </row>
    <row r="9" spans="1:24" s="91" customFormat="1" ht="20.100000000000001" customHeight="1" x14ac:dyDescent="0.25">
      <c r="A9" s="139"/>
      <c r="B9" s="118"/>
      <c r="C9" s="89"/>
      <c r="D9" s="89"/>
      <c r="E9" s="89"/>
      <c r="F9" s="89"/>
      <c r="G9" s="116"/>
      <c r="H9" s="89"/>
      <c r="I9" s="89"/>
      <c r="J9" s="89"/>
      <c r="K9" s="89"/>
      <c r="L9" s="68"/>
      <c r="M9" s="89"/>
      <c r="N9" s="89"/>
      <c r="O9" s="89"/>
      <c r="P9" s="89"/>
      <c r="Q9" s="89"/>
      <c r="R9" s="89"/>
      <c r="S9" s="89"/>
      <c r="T9" s="89"/>
      <c r="U9" s="89"/>
      <c r="V9" s="89"/>
      <c r="W9" s="138"/>
      <c r="X9" s="139"/>
    </row>
    <row r="10" spans="1:24" s="91" customFormat="1" ht="20.100000000000001" customHeight="1" x14ac:dyDescent="0.25">
      <c r="A10" s="139"/>
      <c r="B10" s="118"/>
      <c r="C10" s="89"/>
      <c r="D10" s="89"/>
      <c r="E10" s="89"/>
      <c r="F10" s="89"/>
      <c r="G10" s="116"/>
      <c r="H10" s="89"/>
      <c r="I10" s="89"/>
      <c r="J10" s="89"/>
      <c r="K10" s="89"/>
      <c r="L10" s="68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138"/>
      <c r="X10" s="139"/>
    </row>
    <row r="11" spans="1:24" ht="20.100000000000001" customHeight="1" x14ac:dyDescent="0.25">
      <c r="A11" s="105"/>
      <c r="B11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11" s="88"/>
      <c r="D11" s="88"/>
      <c r="E11" s="88"/>
      <c r="F11" s="88"/>
      <c r="G11" s="88"/>
      <c r="H11" s="88"/>
      <c r="I11" s="88"/>
      <c r="J11" s="88"/>
      <c r="K11" s="88"/>
      <c r="L11" s="120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107" t="str">
        <f>(SIFRA_UPUTE)</f>
        <v>SLPEUOI14</v>
      </c>
      <c r="X11" s="105"/>
    </row>
    <row r="12" spans="1:24" ht="15" customHeight="1" x14ac:dyDescent="0.25">
      <c r="A12" s="10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121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105"/>
    </row>
    <row r="13" spans="1:24" ht="15" customHeight="1" x14ac:dyDescent="0.25">
      <c r="A13" s="105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121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105"/>
    </row>
    <row r="14" spans="1:24" ht="20.100000000000001" customHeight="1" x14ac:dyDescent="0.25">
      <c r="A14" s="105"/>
      <c r="B14" s="64"/>
      <c r="C14" s="116" t="str">
        <f>(Sadrzaj!B20)&amp;"  "&amp;(Sadrzaj!C20)</f>
        <v>2.1.  TEHNIČKI OPIS DEVASTITRANE, OŠTEĆENE ILI SRUŠENE STAMBENE JEDINICE</v>
      </c>
      <c r="D14" s="64"/>
      <c r="E14" s="64"/>
      <c r="F14" s="64"/>
      <c r="G14" s="64"/>
      <c r="H14" s="64"/>
      <c r="I14" s="64"/>
      <c r="J14" s="64"/>
      <c r="K14" s="64"/>
      <c r="L14" s="121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105"/>
    </row>
    <row r="15" spans="1:24" ht="15" customHeight="1" x14ac:dyDescent="0.25">
      <c r="A15" s="105"/>
      <c r="B15" s="64"/>
      <c r="C15" s="122"/>
      <c r="D15" s="64"/>
      <c r="E15" s="64"/>
      <c r="F15" s="64"/>
      <c r="G15" s="64"/>
      <c r="H15" s="64"/>
      <c r="I15" s="64"/>
      <c r="J15" s="64"/>
      <c r="K15" s="64"/>
      <c r="L15" s="121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105"/>
    </row>
    <row r="16" spans="1:24" ht="15" customHeight="1" x14ac:dyDescent="0.25">
      <c r="A16" s="105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121"/>
      <c r="M16" s="64"/>
      <c r="N16" s="123"/>
      <c r="O16" s="78"/>
      <c r="P16" s="64"/>
      <c r="Q16" s="64"/>
      <c r="R16" s="64"/>
      <c r="S16" s="64"/>
      <c r="T16" s="64"/>
      <c r="U16" s="64"/>
      <c r="V16" s="64"/>
      <c r="W16" s="64"/>
      <c r="X16" s="105"/>
    </row>
    <row r="17" spans="1:24" ht="15" customHeight="1" x14ac:dyDescent="0.25">
      <c r="A17" s="105"/>
      <c r="B17" s="64"/>
      <c r="C17" s="124" t="s">
        <v>52</v>
      </c>
      <c r="D17" s="115" t="s">
        <v>53</v>
      </c>
      <c r="E17" s="64"/>
      <c r="F17" s="64"/>
      <c r="G17" s="64"/>
      <c r="H17" s="64"/>
      <c r="I17" s="64"/>
      <c r="J17" s="64"/>
      <c r="K17" s="64"/>
      <c r="L17" s="121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105"/>
    </row>
    <row r="18" spans="1:24" ht="15" customHeight="1" x14ac:dyDescent="0.25">
      <c r="A18" s="105"/>
      <c r="B18" s="64"/>
      <c r="C18" s="124"/>
      <c r="D18" s="125"/>
      <c r="E18" s="64"/>
      <c r="F18" s="64"/>
      <c r="G18" s="64"/>
      <c r="H18" s="64"/>
      <c r="I18" s="64"/>
      <c r="J18" s="64"/>
      <c r="K18" s="64"/>
      <c r="L18" s="121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105"/>
    </row>
    <row r="19" spans="1:24" s="128" customFormat="1" ht="15.75" customHeight="1" x14ac:dyDescent="0.25">
      <c r="A19" s="126"/>
      <c r="B19" s="111"/>
      <c r="C19" s="127"/>
      <c r="D19" s="334" t="s">
        <v>304</v>
      </c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126"/>
    </row>
    <row r="20" spans="1:24" s="128" customFormat="1" ht="15" customHeight="1" x14ac:dyDescent="0.25">
      <c r="A20" s="126"/>
      <c r="B20" s="111"/>
      <c r="C20" s="127"/>
      <c r="D20" s="129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26"/>
    </row>
    <row r="21" spans="1:24" ht="15" customHeight="1" x14ac:dyDescent="0.25">
      <c r="A21" s="105"/>
      <c r="B21" s="64"/>
      <c r="C21" s="124" t="s">
        <v>54</v>
      </c>
      <c r="D21" s="115" t="s">
        <v>95</v>
      </c>
      <c r="E21" s="64"/>
      <c r="F21" s="64"/>
      <c r="G21" s="64"/>
      <c r="H21" s="64"/>
      <c r="I21" s="64"/>
      <c r="J21" s="64"/>
      <c r="K21" s="64"/>
      <c r="L21" s="121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105"/>
    </row>
    <row r="22" spans="1:24" ht="15" customHeight="1" x14ac:dyDescent="0.25">
      <c r="A22" s="105"/>
      <c r="B22" s="64"/>
      <c r="C22" s="124"/>
      <c r="D22" s="125"/>
      <c r="E22" s="64"/>
      <c r="F22" s="64"/>
      <c r="G22" s="64"/>
      <c r="H22" s="64"/>
      <c r="I22" s="64"/>
      <c r="J22" s="64"/>
      <c r="K22" s="64"/>
      <c r="L22" s="121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105"/>
    </row>
    <row r="23" spans="1:24" s="128" customFormat="1" ht="52.5" customHeight="1" x14ac:dyDescent="0.25">
      <c r="A23" s="126"/>
      <c r="B23" s="111"/>
      <c r="C23" s="127"/>
      <c r="D23" s="334" t="s">
        <v>379</v>
      </c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126"/>
    </row>
    <row r="24" spans="1:24" ht="33.75" customHeight="1" x14ac:dyDescent="0.25">
      <c r="A24" s="105"/>
      <c r="B24" s="64"/>
      <c r="C24" s="127"/>
      <c r="D24" s="331" t="s">
        <v>417</v>
      </c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105"/>
    </row>
    <row r="25" spans="1:24" ht="15" customHeight="1" x14ac:dyDescent="0.25">
      <c r="A25" s="105"/>
      <c r="B25" s="64"/>
      <c r="C25" s="127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05"/>
    </row>
    <row r="26" spans="1:24" ht="15" customHeight="1" x14ac:dyDescent="0.25">
      <c r="A26" s="105"/>
      <c r="B26" s="121"/>
      <c r="C26" s="124" t="s">
        <v>56</v>
      </c>
      <c r="D26" s="115" t="s">
        <v>303</v>
      </c>
      <c r="E26" s="64"/>
      <c r="F26" s="64"/>
      <c r="G26" s="64"/>
      <c r="H26" s="64"/>
      <c r="I26" s="64"/>
      <c r="J26" s="64"/>
      <c r="K26" s="64"/>
      <c r="L26" s="121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105"/>
    </row>
    <row r="27" spans="1:24" ht="15" customHeight="1" x14ac:dyDescent="0.25">
      <c r="A27" s="105"/>
      <c r="B27" s="121"/>
      <c r="C27" s="127"/>
      <c r="D27" s="64"/>
      <c r="E27" s="64"/>
      <c r="F27" s="64"/>
      <c r="G27" s="64"/>
      <c r="H27" s="64"/>
      <c r="I27" s="64"/>
      <c r="J27" s="64"/>
      <c r="K27" s="64"/>
      <c r="L27" s="121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105"/>
    </row>
    <row r="28" spans="1:24" ht="15" customHeight="1" x14ac:dyDescent="0.25">
      <c r="A28" s="105"/>
      <c r="B28" s="121"/>
      <c r="C28" s="124"/>
      <c r="D28" s="115" t="s">
        <v>98</v>
      </c>
      <c r="E28" s="64"/>
      <c r="F28" s="64"/>
      <c r="G28" s="64"/>
      <c r="H28" s="64"/>
      <c r="I28" s="64"/>
      <c r="J28" s="64"/>
      <c r="K28" s="64"/>
      <c r="L28" s="121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105"/>
    </row>
    <row r="29" spans="1:24" ht="15" customHeight="1" x14ac:dyDescent="0.25">
      <c r="A29" s="105"/>
      <c r="B29" s="121"/>
      <c r="C29" s="127"/>
      <c r="D29" s="333" t="s">
        <v>418</v>
      </c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105"/>
    </row>
    <row r="30" spans="1:24" ht="15" customHeight="1" x14ac:dyDescent="0.25">
      <c r="A30" s="105"/>
      <c r="B30" s="64"/>
      <c r="C30" s="127"/>
      <c r="D30" s="333" t="s">
        <v>380</v>
      </c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105"/>
    </row>
    <row r="31" spans="1:24" ht="15" customHeight="1" x14ac:dyDescent="0.25">
      <c r="A31" s="105"/>
      <c r="B31" s="111"/>
      <c r="C31" s="127"/>
      <c r="D31" s="64" t="s">
        <v>381</v>
      </c>
      <c r="E31" s="64"/>
      <c r="F31" s="64"/>
      <c r="G31" s="64"/>
      <c r="H31" s="64"/>
      <c r="I31" s="64"/>
      <c r="J31" s="64"/>
      <c r="K31" s="64"/>
      <c r="L31" s="121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105"/>
    </row>
    <row r="32" spans="1:24" ht="15" customHeight="1" x14ac:dyDescent="0.25">
      <c r="A32" s="105"/>
      <c r="B32" s="121"/>
      <c r="C32" s="127"/>
      <c r="D32" s="64" t="s">
        <v>382</v>
      </c>
      <c r="E32" s="64"/>
      <c r="H32" s="64"/>
      <c r="I32" s="64"/>
      <c r="J32" s="109"/>
      <c r="K32" s="116"/>
      <c r="L32" s="121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105"/>
    </row>
    <row r="33" spans="1:24" ht="15" customHeight="1" x14ac:dyDescent="0.25">
      <c r="A33" s="105"/>
      <c r="B33" s="121"/>
      <c r="C33" s="127"/>
      <c r="D33" s="64" t="s">
        <v>383</v>
      </c>
      <c r="E33" s="64"/>
      <c r="H33" s="64"/>
      <c r="I33" s="64"/>
      <c r="J33" s="109"/>
      <c r="K33" s="116"/>
      <c r="L33" s="121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105"/>
    </row>
    <row r="34" spans="1:24" ht="15" customHeight="1" x14ac:dyDescent="0.25">
      <c r="A34" s="105"/>
      <c r="B34" s="121"/>
      <c r="C34" s="127"/>
      <c r="D34" s="64" t="s">
        <v>384</v>
      </c>
      <c r="E34" s="64"/>
      <c r="H34" s="64"/>
      <c r="I34" s="64"/>
      <c r="J34" s="109"/>
      <c r="K34" s="116"/>
      <c r="L34" s="121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105"/>
    </row>
    <row r="35" spans="1:24" ht="15" customHeight="1" x14ac:dyDescent="0.25">
      <c r="A35" s="105"/>
      <c r="B35" s="121"/>
      <c r="C35" s="127"/>
      <c r="D35" s="64" t="s">
        <v>385</v>
      </c>
      <c r="E35" s="64"/>
      <c r="H35" s="64"/>
      <c r="I35" s="64"/>
      <c r="J35" s="109"/>
      <c r="K35" s="116"/>
      <c r="L35" s="121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105"/>
    </row>
    <row r="36" spans="1:24" ht="15" customHeight="1" x14ac:dyDescent="0.25">
      <c r="A36" s="105"/>
      <c r="B36" s="121"/>
      <c r="C36" s="127"/>
      <c r="D36" s="64" t="s">
        <v>386</v>
      </c>
      <c r="E36" s="64"/>
      <c r="H36" s="64"/>
      <c r="I36" s="64"/>
      <c r="J36" s="109"/>
      <c r="K36" s="116"/>
      <c r="L36" s="121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105"/>
    </row>
    <row r="37" spans="1:24" ht="15" customHeight="1" x14ac:dyDescent="0.25">
      <c r="A37" s="105"/>
      <c r="B37" s="121"/>
      <c r="C37" s="127"/>
      <c r="D37" s="64" t="s">
        <v>387</v>
      </c>
      <c r="E37" s="64"/>
      <c r="H37" s="64"/>
      <c r="I37" s="64"/>
      <c r="J37" s="109"/>
      <c r="K37" s="116"/>
      <c r="L37" s="121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105"/>
    </row>
    <row r="38" spans="1:24" ht="15" customHeight="1" x14ac:dyDescent="0.25">
      <c r="A38" s="105"/>
      <c r="B38" s="111"/>
      <c r="C38" s="127"/>
      <c r="D38" s="64"/>
      <c r="E38" s="64"/>
      <c r="F38" s="64"/>
      <c r="G38" s="64"/>
      <c r="H38" s="64"/>
      <c r="I38" s="64"/>
      <c r="J38" s="64"/>
      <c r="K38" s="64"/>
      <c r="L38" s="121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105"/>
    </row>
    <row r="39" spans="1:24" ht="15" customHeight="1" x14ac:dyDescent="0.25">
      <c r="A39" s="105"/>
      <c r="B39" s="121"/>
      <c r="C39" s="124"/>
      <c r="D39" s="115" t="s">
        <v>128</v>
      </c>
      <c r="E39" s="64"/>
      <c r="F39" s="64"/>
      <c r="G39" s="64"/>
      <c r="H39" s="64"/>
      <c r="I39" s="64"/>
      <c r="J39" s="64"/>
      <c r="K39" s="64"/>
      <c r="L39" s="121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105"/>
    </row>
    <row r="40" spans="1:24" ht="19.5" customHeight="1" x14ac:dyDescent="0.25">
      <c r="A40" s="105"/>
      <c r="B40" s="121"/>
      <c r="C40" s="124"/>
      <c r="D40" s="333" t="s">
        <v>388</v>
      </c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105"/>
    </row>
    <row r="41" spans="1:24" ht="21" customHeight="1" x14ac:dyDescent="0.25">
      <c r="A41" s="105"/>
      <c r="B41" s="121"/>
      <c r="C41" s="127"/>
      <c r="D41" s="333" t="s">
        <v>389</v>
      </c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105"/>
    </row>
    <row r="42" spans="1:24" ht="32.25" customHeight="1" x14ac:dyDescent="0.25">
      <c r="A42" s="105"/>
      <c r="B42" s="121"/>
      <c r="C42" s="127"/>
      <c r="D42" s="331" t="s">
        <v>390</v>
      </c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105"/>
    </row>
    <row r="43" spans="1:24" ht="15" customHeight="1" x14ac:dyDescent="0.25">
      <c r="A43" s="105"/>
      <c r="B43" s="121"/>
      <c r="C43" s="127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05"/>
    </row>
    <row r="44" spans="1:24" ht="15" customHeight="1" x14ac:dyDescent="0.25">
      <c r="A44" s="105"/>
      <c r="B44" s="121"/>
      <c r="C44" s="124"/>
      <c r="D44" s="115" t="s">
        <v>61</v>
      </c>
      <c r="E44" s="64"/>
      <c r="F44" s="64"/>
      <c r="G44" s="64"/>
      <c r="H44" s="64"/>
      <c r="I44" s="64"/>
      <c r="J44" s="64"/>
      <c r="K44" s="64"/>
      <c r="L44" s="121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105"/>
    </row>
    <row r="45" spans="1:24" ht="15" customHeight="1" x14ac:dyDescent="0.25">
      <c r="A45" s="105"/>
      <c r="B45" s="121"/>
      <c r="C45" s="124"/>
      <c r="D45" s="333" t="s">
        <v>371</v>
      </c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105"/>
    </row>
    <row r="46" spans="1:24" ht="15" customHeight="1" x14ac:dyDescent="0.25">
      <c r="A46" s="105"/>
      <c r="B46" s="121"/>
      <c r="C46" s="127"/>
      <c r="D46" s="333" t="s">
        <v>372</v>
      </c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105"/>
    </row>
    <row r="47" spans="1:24" ht="15" customHeight="1" x14ac:dyDescent="0.25">
      <c r="A47" s="105"/>
      <c r="B47" s="121"/>
      <c r="C47" s="127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05"/>
    </row>
    <row r="48" spans="1:24" ht="15" customHeight="1" x14ac:dyDescent="0.25">
      <c r="A48" s="105"/>
      <c r="B48" s="121"/>
      <c r="C48" s="124"/>
      <c r="D48" s="115" t="s">
        <v>62</v>
      </c>
      <c r="E48" s="64"/>
      <c r="F48" s="64"/>
      <c r="G48" s="64"/>
      <c r="H48" s="64"/>
      <c r="I48" s="64"/>
      <c r="J48" s="64"/>
      <c r="K48" s="64"/>
      <c r="L48" s="121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105"/>
    </row>
    <row r="49" spans="1:24" ht="22.5" customHeight="1" x14ac:dyDescent="0.25">
      <c r="A49" s="105"/>
      <c r="B49" s="121"/>
      <c r="C49" s="127"/>
      <c r="D49" s="333" t="s">
        <v>391</v>
      </c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105"/>
    </row>
    <row r="50" spans="1:24" ht="15" customHeight="1" x14ac:dyDescent="0.25">
      <c r="A50" s="105"/>
      <c r="B50" s="121"/>
      <c r="C50" s="127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05"/>
    </row>
    <row r="51" spans="1:24" ht="15" customHeight="1" x14ac:dyDescent="0.25">
      <c r="A51" s="105"/>
      <c r="B51" s="121"/>
      <c r="C51" s="124"/>
      <c r="D51" s="115" t="s">
        <v>63</v>
      </c>
      <c r="E51" s="64"/>
      <c r="F51" s="64"/>
      <c r="G51" s="64"/>
      <c r="H51" s="64"/>
      <c r="I51" s="64"/>
      <c r="J51" s="64"/>
      <c r="K51" s="64"/>
      <c r="L51" s="121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105"/>
    </row>
    <row r="52" spans="1:24" ht="15" customHeight="1" x14ac:dyDescent="0.25">
      <c r="A52" s="105"/>
      <c r="B52" s="121"/>
      <c r="C52" s="127"/>
      <c r="D52" s="333" t="s">
        <v>392</v>
      </c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105"/>
    </row>
    <row r="53" spans="1:24" ht="15" customHeight="1" x14ac:dyDescent="0.25">
      <c r="A53" s="105"/>
      <c r="B53" s="121"/>
      <c r="C53" s="127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05"/>
    </row>
    <row r="54" spans="1:24" ht="15" customHeight="1" x14ac:dyDescent="0.25">
      <c r="A54" s="105"/>
      <c r="B54" s="121"/>
      <c r="C54" s="64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05"/>
    </row>
    <row r="55" spans="1:24" ht="20.100000000000001" customHeight="1" x14ac:dyDescent="0.25">
      <c r="A55" s="105"/>
      <c r="B55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55" s="88"/>
      <c r="D55" s="88"/>
      <c r="E55" s="88"/>
      <c r="F55" s="88"/>
      <c r="G55" s="88"/>
      <c r="H55" s="88"/>
      <c r="I55" s="88"/>
      <c r="J55" s="88"/>
      <c r="K55" s="88"/>
      <c r="L55" s="120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107" t="str">
        <f>(SIFRA_UPUTE)</f>
        <v>SLPEUOI14</v>
      </c>
      <c r="X55" s="105"/>
    </row>
    <row r="56" spans="1:24" ht="20.100000000000001" customHeight="1" x14ac:dyDescent="0.25">
      <c r="A56" s="105"/>
      <c r="B56" s="118"/>
      <c r="C56" s="89"/>
      <c r="D56" s="89"/>
      <c r="E56" s="89"/>
      <c r="F56" s="89"/>
      <c r="G56" s="89"/>
      <c r="H56" s="89"/>
      <c r="I56" s="89"/>
      <c r="J56" s="89"/>
      <c r="K56" s="89"/>
      <c r="L56" s="68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138"/>
      <c r="X56" s="105"/>
    </row>
    <row r="57" spans="1:24" ht="15" customHeight="1" x14ac:dyDescent="0.25">
      <c r="A57" s="105"/>
      <c r="B57" s="121"/>
      <c r="C57" s="64"/>
      <c r="D57" s="64"/>
      <c r="E57" s="64"/>
      <c r="F57" s="64"/>
      <c r="G57" s="64"/>
      <c r="H57" s="64"/>
      <c r="I57" s="64"/>
      <c r="J57" s="64"/>
      <c r="K57" s="64"/>
      <c r="L57" s="121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105"/>
    </row>
    <row r="58" spans="1:24" ht="15" customHeight="1" x14ac:dyDescent="0.25">
      <c r="A58" s="105"/>
      <c r="B58" s="121"/>
      <c r="C58" s="64"/>
      <c r="D58" s="115" t="s">
        <v>58</v>
      </c>
      <c r="E58" s="64"/>
      <c r="F58" s="64"/>
      <c r="G58" s="64"/>
      <c r="H58" s="64"/>
      <c r="I58" s="64"/>
      <c r="J58" s="64"/>
      <c r="K58" s="64"/>
      <c r="L58" s="121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105"/>
    </row>
    <row r="59" spans="1:24" ht="35.25" customHeight="1" x14ac:dyDescent="0.25">
      <c r="A59" s="105"/>
      <c r="B59" s="121"/>
      <c r="C59" s="64"/>
      <c r="D59" s="335" t="s">
        <v>72</v>
      </c>
      <c r="E59" s="333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105"/>
    </row>
    <row r="60" spans="1:24" ht="36" customHeight="1" x14ac:dyDescent="0.25">
      <c r="A60" s="105"/>
      <c r="B60" s="121"/>
      <c r="C60" s="64"/>
      <c r="D60" s="335" t="s">
        <v>96</v>
      </c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105"/>
    </row>
    <row r="61" spans="1:24" ht="15" customHeight="1" x14ac:dyDescent="0.25">
      <c r="A61" s="105"/>
      <c r="B61" s="121"/>
      <c r="C61" s="64"/>
      <c r="D61" s="64"/>
      <c r="E61" s="64"/>
      <c r="F61" s="64"/>
      <c r="G61" s="64"/>
      <c r="H61" s="64"/>
      <c r="I61" s="64"/>
      <c r="J61" s="64"/>
      <c r="K61" s="64"/>
      <c r="L61" s="121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105"/>
    </row>
    <row r="62" spans="1:24" ht="15" customHeight="1" x14ac:dyDescent="0.25">
      <c r="A62" s="105"/>
      <c r="B62" s="64"/>
      <c r="C62" s="64"/>
      <c r="D62" s="115" t="s">
        <v>59</v>
      </c>
      <c r="E62" s="64"/>
      <c r="F62" s="64"/>
      <c r="G62" s="64"/>
      <c r="H62" s="64"/>
      <c r="I62" s="64"/>
      <c r="J62" s="64"/>
      <c r="K62" s="64"/>
      <c r="L62" s="121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105"/>
    </row>
    <row r="63" spans="1:24" ht="15" customHeight="1" x14ac:dyDescent="0.25">
      <c r="A63" s="105"/>
      <c r="B63" s="64"/>
      <c r="C63" s="64"/>
      <c r="D63" s="64" t="s">
        <v>393</v>
      </c>
      <c r="E63" s="64"/>
      <c r="F63" s="64"/>
      <c r="G63" s="64"/>
      <c r="H63" s="64"/>
      <c r="I63" s="64"/>
      <c r="J63" s="64"/>
      <c r="K63" s="64"/>
      <c r="L63" s="121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105"/>
    </row>
    <row r="64" spans="1:24" ht="15" customHeight="1" x14ac:dyDescent="0.25">
      <c r="A64" s="105"/>
      <c r="B64" s="111"/>
      <c r="C64" s="64"/>
      <c r="D64" s="64"/>
      <c r="E64" s="64"/>
      <c r="F64" s="64"/>
      <c r="G64" s="64"/>
      <c r="H64" s="64"/>
      <c r="I64" s="64"/>
      <c r="J64" s="64"/>
      <c r="K64" s="64"/>
      <c r="L64" s="121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105"/>
    </row>
    <row r="65" spans="1:24" ht="15" customHeight="1" x14ac:dyDescent="0.25">
      <c r="A65" s="105"/>
      <c r="B65" s="121"/>
      <c r="C65" s="64"/>
      <c r="D65" s="115" t="s">
        <v>60</v>
      </c>
      <c r="E65" s="64"/>
      <c r="F65" s="64"/>
      <c r="G65" s="64"/>
      <c r="H65" s="64"/>
      <c r="I65" s="64"/>
      <c r="J65" s="64"/>
      <c r="K65" s="64"/>
      <c r="L65" s="121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105"/>
    </row>
    <row r="66" spans="1:24" ht="50.25" customHeight="1" x14ac:dyDescent="0.25">
      <c r="A66" s="105"/>
      <c r="B66" s="121"/>
      <c r="C66" s="64"/>
      <c r="D66" s="331" t="s">
        <v>394</v>
      </c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105"/>
    </row>
    <row r="67" spans="1:24" ht="20.100000000000001" customHeight="1" x14ac:dyDescent="0.25">
      <c r="A67" s="105"/>
      <c r="B67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67" s="88"/>
      <c r="D67" s="88"/>
      <c r="E67" s="88"/>
      <c r="F67" s="88"/>
      <c r="G67" s="88"/>
      <c r="H67" s="88"/>
      <c r="I67" s="88"/>
      <c r="J67" s="88"/>
      <c r="K67" s="88"/>
      <c r="L67" s="120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107" t="str">
        <f>(SIFRA_UPUTE)</f>
        <v>SLPEUOI14</v>
      </c>
      <c r="X67" s="105"/>
    </row>
    <row r="68" spans="1:24" ht="20.100000000000001" customHeight="1" x14ac:dyDescent="0.25">
      <c r="A68" s="105"/>
      <c r="B68" s="118"/>
      <c r="C68" s="89"/>
      <c r="D68" s="89"/>
      <c r="E68" s="89"/>
      <c r="F68" s="89"/>
      <c r="G68" s="89"/>
      <c r="H68" s="89"/>
      <c r="I68" s="89"/>
      <c r="J68" s="89"/>
      <c r="K68" s="89"/>
      <c r="L68" s="68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138"/>
      <c r="X68" s="105"/>
    </row>
    <row r="69" spans="1:24" ht="15" customHeight="1" x14ac:dyDescent="0.25">
      <c r="A69" s="105"/>
      <c r="B69" s="121"/>
      <c r="C69" s="64"/>
      <c r="D69" s="64"/>
      <c r="E69" s="64"/>
      <c r="F69" s="64"/>
      <c r="G69" s="64"/>
      <c r="H69" s="64"/>
      <c r="I69" s="64"/>
      <c r="J69" s="64"/>
      <c r="K69" s="64"/>
      <c r="L69" s="121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105"/>
    </row>
    <row r="70" spans="1:24" ht="15" customHeight="1" x14ac:dyDescent="0.25">
      <c r="A70" s="105"/>
      <c r="B70" s="64"/>
      <c r="C70" s="116" t="str">
        <f>(Sadrzaj!B21)&amp;"  "&amp;(Sadrzaj!C21)</f>
        <v>2.2.  PRIKAZ LOKACIJE OBJEKTA</v>
      </c>
      <c r="D70" s="64"/>
      <c r="E70" s="64"/>
      <c r="F70" s="64"/>
      <c r="G70" s="64"/>
      <c r="H70" s="64"/>
      <c r="I70" s="64"/>
      <c r="J70" s="64"/>
      <c r="K70" s="64"/>
      <c r="L70" s="121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105"/>
    </row>
    <row r="71" spans="1:24" ht="15" customHeight="1" x14ac:dyDescent="0.25">
      <c r="A71" s="105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121"/>
      <c r="M71" s="64"/>
      <c r="N71" s="123"/>
      <c r="O71" s="78"/>
      <c r="P71" s="64"/>
      <c r="Q71" s="64"/>
      <c r="R71" s="64"/>
      <c r="S71" s="64"/>
      <c r="T71" s="64"/>
      <c r="U71" s="64"/>
      <c r="V71" s="64"/>
      <c r="W71" s="64"/>
      <c r="X71" s="105"/>
    </row>
    <row r="72" spans="1:24" ht="15" customHeight="1" x14ac:dyDescent="0.25">
      <c r="A72" s="105"/>
      <c r="B72" s="64"/>
      <c r="C72" s="124" t="s">
        <v>94</v>
      </c>
      <c r="D72" s="115" t="s">
        <v>130</v>
      </c>
      <c r="E72" s="64"/>
      <c r="F72" s="64"/>
      <c r="G72" s="64"/>
      <c r="H72" s="64"/>
      <c r="I72" s="64"/>
      <c r="J72" s="64"/>
      <c r="K72" s="64"/>
      <c r="L72" s="121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105"/>
    </row>
    <row r="73" spans="1:24" ht="15" customHeight="1" x14ac:dyDescent="0.25">
      <c r="A73" s="105"/>
      <c r="B73" s="64"/>
      <c r="C73" s="124"/>
      <c r="D73" s="125"/>
      <c r="E73" s="64"/>
      <c r="F73" s="64"/>
      <c r="G73" s="64"/>
      <c r="H73" s="64"/>
      <c r="I73" s="64"/>
      <c r="J73" s="64"/>
      <c r="K73" s="64"/>
      <c r="L73" s="121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105"/>
    </row>
    <row r="74" spans="1:24" s="128" customFormat="1" ht="36.75" customHeight="1" x14ac:dyDescent="0.25">
      <c r="A74" s="126"/>
      <c r="B74" s="111"/>
      <c r="C74" s="127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126"/>
    </row>
    <row r="75" spans="1:24" s="128" customFormat="1" ht="15" customHeight="1" x14ac:dyDescent="0.25">
      <c r="A75" s="126"/>
      <c r="B75" s="111"/>
      <c r="C75" s="127"/>
      <c r="D75" s="129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26"/>
    </row>
    <row r="76" spans="1:24" ht="15" customHeight="1" x14ac:dyDescent="0.25">
      <c r="A76" s="105"/>
      <c r="B76" s="64"/>
      <c r="C76" s="124"/>
      <c r="E76" s="64"/>
      <c r="F76" s="64"/>
      <c r="G76" s="64"/>
      <c r="H76" s="64"/>
      <c r="I76" s="64"/>
      <c r="J76" s="64"/>
      <c r="K76" s="64"/>
      <c r="L76" s="121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105"/>
    </row>
    <row r="77" spans="1:24" ht="15" customHeight="1" x14ac:dyDescent="0.25">
      <c r="A77" s="105"/>
      <c r="B77" s="64"/>
      <c r="C77" s="124"/>
      <c r="D77" s="125"/>
      <c r="E77" s="64"/>
      <c r="F77" s="64"/>
      <c r="G77" s="64"/>
      <c r="H77" s="64"/>
      <c r="I77" s="64"/>
      <c r="J77" s="64"/>
      <c r="K77" s="64"/>
      <c r="L77" s="121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105"/>
    </row>
    <row r="78" spans="1:24" s="128" customFormat="1" x14ac:dyDescent="0.25">
      <c r="A78" s="126"/>
      <c r="B78" s="111"/>
      <c r="C78" s="127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334"/>
      <c r="U78" s="334"/>
      <c r="V78" s="334"/>
      <c r="W78" s="334"/>
      <c r="X78" s="126"/>
    </row>
    <row r="79" spans="1:24" ht="15" customHeight="1" x14ac:dyDescent="0.25">
      <c r="A79" s="105"/>
      <c r="B79" s="64"/>
      <c r="C79" s="127"/>
      <c r="D79" s="64"/>
      <c r="E79" s="64"/>
      <c r="F79" s="64"/>
      <c r="G79" s="64"/>
      <c r="H79" s="64"/>
      <c r="I79" s="64"/>
      <c r="J79" s="64"/>
      <c r="K79" s="64"/>
      <c r="L79" s="121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105"/>
    </row>
    <row r="80" spans="1:24" ht="15" customHeight="1" x14ac:dyDescent="0.25">
      <c r="A80" s="105"/>
      <c r="B80" s="121"/>
      <c r="C80" s="124"/>
      <c r="D80" s="115"/>
      <c r="E80" s="64"/>
      <c r="F80" s="64"/>
      <c r="G80" s="64"/>
      <c r="H80" s="64"/>
      <c r="I80" s="64"/>
      <c r="J80" s="64"/>
      <c r="K80" s="64"/>
      <c r="L80" s="121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105"/>
    </row>
    <row r="81" spans="1:24" ht="15" customHeight="1" x14ac:dyDescent="0.25">
      <c r="A81" s="105"/>
      <c r="B81" s="121"/>
      <c r="C81" s="127"/>
      <c r="D81" s="64"/>
      <c r="E81" s="64"/>
      <c r="F81" s="64"/>
      <c r="G81" s="64"/>
      <c r="H81" s="64"/>
      <c r="I81" s="64"/>
      <c r="J81" s="64"/>
      <c r="K81" s="64"/>
      <c r="L81" s="121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105"/>
    </row>
    <row r="82" spans="1:24" ht="15" customHeight="1" x14ac:dyDescent="0.25">
      <c r="A82" s="105"/>
      <c r="B82" s="121"/>
      <c r="C82" s="124"/>
      <c r="D82" s="115"/>
      <c r="E82" s="64"/>
      <c r="F82" s="64"/>
      <c r="G82" s="64"/>
      <c r="H82" s="64"/>
      <c r="I82" s="64"/>
      <c r="J82" s="64"/>
      <c r="K82" s="64"/>
      <c r="L82" s="121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105"/>
    </row>
    <row r="83" spans="1:24" ht="15" customHeight="1" x14ac:dyDescent="0.25">
      <c r="A83" s="105"/>
      <c r="B83" s="121"/>
      <c r="C83" s="127"/>
      <c r="D83" s="333"/>
      <c r="E83" s="333"/>
      <c r="F83" s="333"/>
      <c r="G83" s="333"/>
      <c r="H83" s="333"/>
      <c r="I83" s="333"/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105"/>
    </row>
    <row r="84" spans="1:24" ht="15" customHeight="1" x14ac:dyDescent="0.25">
      <c r="A84" s="105"/>
      <c r="B84" s="64"/>
      <c r="C84" s="127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05"/>
    </row>
    <row r="85" spans="1:24" ht="15" customHeight="1" x14ac:dyDescent="0.25">
      <c r="A85" s="105"/>
      <c r="B85" s="111"/>
      <c r="C85" s="127"/>
      <c r="D85" s="64"/>
      <c r="E85" s="64"/>
      <c r="F85" s="64"/>
      <c r="G85" s="64"/>
      <c r="H85" s="64"/>
      <c r="I85" s="64"/>
      <c r="J85" s="64"/>
      <c r="K85" s="64"/>
      <c r="L85" s="121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105"/>
    </row>
    <row r="86" spans="1:24" ht="15" customHeight="1" x14ac:dyDescent="0.25">
      <c r="A86" s="105"/>
      <c r="B86" s="121"/>
      <c r="C86" s="127"/>
      <c r="D86" s="64"/>
      <c r="E86" s="64"/>
      <c r="H86" s="64"/>
      <c r="I86" s="64"/>
      <c r="J86" s="109"/>
      <c r="K86" s="116"/>
      <c r="L86" s="121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105"/>
    </row>
    <row r="87" spans="1:24" ht="15" customHeight="1" x14ac:dyDescent="0.25">
      <c r="A87" s="105"/>
      <c r="B87" s="121"/>
      <c r="C87" s="127"/>
      <c r="D87" s="64"/>
      <c r="E87" s="64"/>
      <c r="F87" s="64"/>
      <c r="G87" s="64"/>
      <c r="H87" s="64"/>
      <c r="I87" s="64"/>
      <c r="J87" s="64"/>
      <c r="K87" s="64"/>
      <c r="L87" s="121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105"/>
    </row>
    <row r="88" spans="1:24" ht="15" customHeight="1" x14ac:dyDescent="0.25">
      <c r="A88" s="105"/>
      <c r="B88" s="64"/>
      <c r="C88" s="127"/>
      <c r="D88" s="64"/>
      <c r="E88" s="64"/>
      <c r="F88" s="64"/>
      <c r="G88" s="64"/>
      <c r="H88" s="64"/>
      <c r="I88" s="64"/>
      <c r="J88" s="64"/>
      <c r="K88" s="64"/>
      <c r="L88" s="121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105"/>
    </row>
    <row r="89" spans="1:24" ht="15" customHeight="1" x14ac:dyDescent="0.25">
      <c r="A89" s="105"/>
      <c r="B89" s="111"/>
      <c r="C89" s="127"/>
      <c r="D89" s="64"/>
      <c r="E89" s="64"/>
      <c r="F89" s="64"/>
      <c r="G89" s="64"/>
      <c r="H89" s="64"/>
      <c r="I89" s="64"/>
      <c r="J89" s="64"/>
      <c r="K89" s="64"/>
      <c r="L89" s="121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105"/>
    </row>
    <row r="90" spans="1:24" ht="15" customHeight="1" x14ac:dyDescent="0.25">
      <c r="A90" s="105"/>
      <c r="B90" s="121"/>
      <c r="C90" s="124"/>
      <c r="D90" s="115"/>
      <c r="E90" s="64"/>
      <c r="F90" s="64"/>
      <c r="G90" s="64"/>
      <c r="H90" s="64"/>
      <c r="I90" s="64"/>
      <c r="J90" s="64"/>
      <c r="K90" s="64"/>
      <c r="L90" s="121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105"/>
    </row>
    <row r="91" spans="1:24" ht="15" customHeight="1" x14ac:dyDescent="0.25">
      <c r="A91" s="105"/>
      <c r="B91" s="121"/>
      <c r="C91" s="124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105"/>
    </row>
    <row r="92" spans="1:24" ht="15" customHeight="1" x14ac:dyDescent="0.25">
      <c r="A92" s="105"/>
      <c r="B92" s="121"/>
      <c r="C92" s="127"/>
      <c r="D92" s="333"/>
      <c r="E92" s="333"/>
      <c r="F92" s="333"/>
      <c r="G92" s="333"/>
      <c r="H92" s="333"/>
      <c r="I92" s="333"/>
      <c r="J92" s="333"/>
      <c r="K92" s="333"/>
      <c r="L92" s="333"/>
      <c r="M92" s="333"/>
      <c r="N92" s="333"/>
      <c r="O92" s="333"/>
      <c r="P92" s="333"/>
      <c r="Q92" s="333"/>
      <c r="R92" s="333"/>
      <c r="S92" s="333"/>
      <c r="T92" s="333"/>
      <c r="U92" s="333"/>
      <c r="V92" s="333"/>
      <c r="W92" s="333"/>
      <c r="X92" s="105"/>
    </row>
    <row r="93" spans="1:24" ht="15" customHeight="1" x14ac:dyDescent="0.25">
      <c r="A93" s="105"/>
      <c r="B93" s="121"/>
      <c r="C93" s="127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05"/>
    </row>
    <row r="94" spans="1:24" ht="15" customHeight="1" x14ac:dyDescent="0.25">
      <c r="A94" s="105"/>
      <c r="B94" s="121"/>
      <c r="C94" s="127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05"/>
    </row>
    <row r="95" spans="1:24" ht="15" customHeight="1" x14ac:dyDescent="0.25">
      <c r="A95" s="105"/>
      <c r="B95" s="121"/>
      <c r="C95" s="124"/>
      <c r="D95" s="115"/>
      <c r="E95" s="64"/>
      <c r="F95" s="64"/>
      <c r="G95" s="64"/>
      <c r="H95" s="64"/>
      <c r="I95" s="64"/>
      <c r="J95" s="64"/>
      <c r="K95" s="64"/>
      <c r="L95" s="121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105"/>
    </row>
    <row r="96" spans="1:24" ht="15" customHeight="1" x14ac:dyDescent="0.25">
      <c r="A96" s="105"/>
      <c r="B96" s="121"/>
      <c r="C96" s="124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105"/>
    </row>
    <row r="97" spans="1:24" ht="15" customHeight="1" x14ac:dyDescent="0.25">
      <c r="A97" s="105"/>
      <c r="B97" s="121"/>
      <c r="C97" s="127"/>
      <c r="D97" s="333"/>
      <c r="E97" s="333"/>
      <c r="F97" s="333"/>
      <c r="G97" s="333"/>
      <c r="H97" s="333"/>
      <c r="I97" s="333"/>
      <c r="J97" s="333"/>
      <c r="K97" s="333"/>
      <c r="L97" s="333"/>
      <c r="M97" s="333"/>
      <c r="N97" s="333"/>
      <c r="O97" s="333"/>
      <c r="P97" s="333"/>
      <c r="Q97" s="333"/>
      <c r="R97" s="333"/>
      <c r="S97" s="333"/>
      <c r="T97" s="333"/>
      <c r="U97" s="333"/>
      <c r="V97" s="333"/>
      <c r="W97" s="333"/>
      <c r="X97" s="105"/>
    </row>
    <row r="98" spans="1:24" ht="15" customHeight="1" x14ac:dyDescent="0.25">
      <c r="A98" s="105"/>
      <c r="B98" s="121"/>
      <c r="C98" s="127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05"/>
    </row>
    <row r="99" spans="1:24" ht="15" customHeight="1" x14ac:dyDescent="0.25">
      <c r="A99" s="105"/>
      <c r="B99" s="121"/>
      <c r="C99" s="124"/>
      <c r="D99" s="115"/>
      <c r="E99" s="64"/>
      <c r="F99" s="64"/>
      <c r="G99" s="64"/>
      <c r="H99" s="64"/>
      <c r="I99" s="64"/>
      <c r="J99" s="64"/>
      <c r="K99" s="64"/>
      <c r="L99" s="121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105"/>
    </row>
    <row r="100" spans="1:24" ht="15" customHeight="1" x14ac:dyDescent="0.25">
      <c r="A100" s="105"/>
      <c r="B100" s="121"/>
      <c r="C100" s="127"/>
      <c r="D100" s="333"/>
      <c r="E100" s="333"/>
      <c r="F100" s="333"/>
      <c r="G100" s="333"/>
      <c r="H100" s="333"/>
      <c r="I100" s="333"/>
      <c r="J100" s="333"/>
      <c r="K100" s="333"/>
      <c r="L100" s="333"/>
      <c r="M100" s="333"/>
      <c r="N100" s="333"/>
      <c r="O100" s="333"/>
      <c r="P100" s="333"/>
      <c r="Q100" s="333"/>
      <c r="R100" s="333"/>
      <c r="S100" s="333"/>
      <c r="T100" s="333"/>
      <c r="U100" s="333"/>
      <c r="V100" s="333"/>
      <c r="W100" s="333"/>
      <c r="X100" s="105"/>
    </row>
    <row r="101" spans="1:24" ht="15" customHeight="1" x14ac:dyDescent="0.25">
      <c r="A101" s="105"/>
      <c r="B101" s="121"/>
      <c r="C101" s="127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05"/>
    </row>
    <row r="102" spans="1:24" ht="15" customHeight="1" x14ac:dyDescent="0.25">
      <c r="A102" s="105"/>
      <c r="B102" s="121"/>
      <c r="C102" s="124"/>
      <c r="D102" s="115"/>
      <c r="E102" s="64"/>
      <c r="F102" s="64"/>
      <c r="G102" s="64"/>
      <c r="H102" s="64"/>
      <c r="I102" s="64"/>
      <c r="J102" s="64"/>
      <c r="K102" s="64"/>
      <c r="L102" s="121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105"/>
    </row>
    <row r="103" spans="1:24" ht="15" customHeight="1" x14ac:dyDescent="0.25">
      <c r="A103" s="105"/>
      <c r="B103" s="121"/>
      <c r="C103" s="127"/>
      <c r="D103" s="333"/>
      <c r="E103" s="333"/>
      <c r="F103" s="333"/>
      <c r="G103" s="333"/>
      <c r="H103" s="333"/>
      <c r="I103" s="333"/>
      <c r="J103" s="333"/>
      <c r="K103" s="333"/>
      <c r="L103" s="333"/>
      <c r="M103" s="333"/>
      <c r="N103" s="333"/>
      <c r="O103" s="333"/>
      <c r="P103" s="333"/>
      <c r="Q103" s="333"/>
      <c r="R103" s="333"/>
      <c r="S103" s="333"/>
      <c r="T103" s="333"/>
      <c r="U103" s="333"/>
      <c r="V103" s="333"/>
      <c r="W103" s="333"/>
      <c r="X103" s="105"/>
    </row>
    <row r="104" spans="1:24" ht="15" customHeight="1" x14ac:dyDescent="0.25">
      <c r="A104" s="105"/>
      <c r="B104" s="121"/>
      <c r="C104" s="127"/>
      <c r="D104" s="333"/>
      <c r="E104" s="333"/>
      <c r="F104" s="333"/>
      <c r="G104" s="333"/>
      <c r="H104" s="333"/>
      <c r="I104" s="333"/>
      <c r="J104" s="333"/>
      <c r="K104" s="333"/>
      <c r="L104" s="333"/>
      <c r="M104" s="333"/>
      <c r="N104" s="333"/>
      <c r="O104" s="333"/>
      <c r="P104" s="333"/>
      <c r="Q104" s="333"/>
      <c r="R104" s="333"/>
      <c r="S104" s="333"/>
      <c r="T104" s="333"/>
      <c r="U104" s="333"/>
      <c r="V104" s="333"/>
      <c r="W104" s="333"/>
      <c r="X104" s="105"/>
    </row>
    <row r="105" spans="1:24" ht="15" customHeight="1" x14ac:dyDescent="0.25">
      <c r="A105" s="105"/>
      <c r="B105" s="121"/>
      <c r="C105" s="127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05"/>
    </row>
    <row r="106" spans="1:24" ht="15" customHeight="1" x14ac:dyDescent="0.25">
      <c r="A106" s="105"/>
      <c r="B106" s="121"/>
      <c r="C106" s="131"/>
      <c r="D106" s="115"/>
      <c r="E106" s="64"/>
      <c r="F106" s="64"/>
      <c r="G106" s="64"/>
      <c r="H106" s="64"/>
      <c r="I106" s="64"/>
      <c r="J106" s="64"/>
      <c r="K106" s="64"/>
      <c r="L106" s="121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105"/>
    </row>
    <row r="107" spans="1:24" ht="15" customHeight="1" x14ac:dyDescent="0.25">
      <c r="A107" s="105"/>
      <c r="B107" s="121"/>
      <c r="C107" s="64"/>
      <c r="D107" s="333"/>
      <c r="E107" s="333"/>
      <c r="F107" s="333"/>
      <c r="G107" s="333"/>
      <c r="H107" s="333"/>
      <c r="I107" s="333"/>
      <c r="J107" s="333"/>
      <c r="K107" s="333"/>
      <c r="L107" s="333"/>
      <c r="M107" s="333"/>
      <c r="N107" s="333"/>
      <c r="O107" s="333"/>
      <c r="P107" s="333"/>
      <c r="Q107" s="333"/>
      <c r="R107" s="333"/>
      <c r="S107" s="333"/>
      <c r="T107" s="333"/>
      <c r="U107" s="333"/>
      <c r="V107" s="333"/>
      <c r="W107" s="333"/>
      <c r="X107" s="105"/>
    </row>
    <row r="108" spans="1:24" ht="15" customHeight="1" x14ac:dyDescent="0.25">
      <c r="A108" s="105"/>
      <c r="B108" s="121"/>
      <c r="C108" s="64"/>
      <c r="D108" s="333"/>
      <c r="E108" s="333"/>
      <c r="F108" s="333"/>
      <c r="G108" s="333"/>
      <c r="H108" s="333"/>
      <c r="I108" s="333"/>
      <c r="J108" s="333"/>
      <c r="K108" s="333"/>
      <c r="L108" s="333"/>
      <c r="M108" s="333"/>
      <c r="N108" s="333"/>
      <c r="O108" s="333"/>
      <c r="P108" s="333"/>
      <c r="Q108" s="333"/>
      <c r="R108" s="333"/>
      <c r="S108" s="333"/>
      <c r="T108" s="333"/>
      <c r="U108" s="333"/>
      <c r="V108" s="333"/>
      <c r="W108" s="333"/>
      <c r="X108" s="105"/>
    </row>
    <row r="109" spans="1:24" ht="15" customHeight="1" x14ac:dyDescent="0.25">
      <c r="A109" s="105"/>
      <c r="B109" s="121"/>
      <c r="C109" s="64"/>
      <c r="D109" s="64"/>
      <c r="E109" s="64"/>
      <c r="F109" s="64"/>
      <c r="G109" s="64"/>
      <c r="H109" s="64"/>
      <c r="I109" s="64"/>
      <c r="J109" s="64"/>
      <c r="K109" s="64"/>
      <c r="L109" s="121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105"/>
    </row>
    <row r="110" spans="1:24" ht="15" customHeight="1" x14ac:dyDescent="0.25">
      <c r="A110" s="105"/>
      <c r="B110" s="121"/>
      <c r="C110" s="64"/>
      <c r="D110" s="64"/>
      <c r="E110" s="64"/>
      <c r="F110" s="64"/>
      <c r="G110" s="64"/>
      <c r="H110" s="64"/>
      <c r="I110" s="64"/>
      <c r="J110" s="64"/>
      <c r="K110" s="64"/>
      <c r="L110" s="121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105"/>
    </row>
    <row r="111" spans="1:24" ht="15" customHeight="1" x14ac:dyDescent="0.25">
      <c r="A111" s="105"/>
      <c r="B111" s="121"/>
      <c r="C111" s="124"/>
      <c r="D111" s="115"/>
      <c r="E111" s="64"/>
      <c r="F111" s="64"/>
      <c r="G111" s="64"/>
      <c r="H111" s="64"/>
      <c r="I111" s="64"/>
      <c r="J111" s="64"/>
      <c r="K111" s="64"/>
      <c r="L111" s="121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105"/>
    </row>
    <row r="112" spans="1:24" ht="15" customHeight="1" x14ac:dyDescent="0.25">
      <c r="A112" s="105"/>
      <c r="B112" s="121"/>
      <c r="C112" s="64"/>
      <c r="D112" s="64"/>
      <c r="E112" s="64"/>
      <c r="F112" s="64"/>
      <c r="G112" s="64"/>
      <c r="H112" s="64"/>
      <c r="I112" s="64"/>
      <c r="J112" s="64"/>
      <c r="K112" s="64"/>
      <c r="L112" s="121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105"/>
    </row>
    <row r="113" spans="1:24" ht="15" customHeight="1" x14ac:dyDescent="0.25">
      <c r="A113" s="105"/>
      <c r="B113" s="121"/>
      <c r="C113" s="64"/>
      <c r="D113" s="115"/>
      <c r="E113" s="64"/>
      <c r="F113" s="64"/>
      <c r="G113" s="64"/>
      <c r="H113" s="64"/>
      <c r="I113" s="64"/>
      <c r="J113" s="64"/>
      <c r="K113" s="64"/>
      <c r="L113" s="121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105"/>
    </row>
    <row r="114" spans="1:24" ht="15" customHeight="1" x14ac:dyDescent="0.25">
      <c r="A114" s="105"/>
      <c r="B114" s="121"/>
      <c r="C114" s="64"/>
      <c r="D114" s="64"/>
      <c r="E114" s="64"/>
      <c r="F114" s="64"/>
      <c r="G114" s="64"/>
      <c r="H114" s="64"/>
      <c r="I114" s="64"/>
      <c r="J114" s="64"/>
      <c r="K114" s="64"/>
      <c r="L114" s="121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105"/>
    </row>
    <row r="115" spans="1:24" ht="15" customHeight="1" x14ac:dyDescent="0.25">
      <c r="A115" s="105"/>
      <c r="B115" s="121"/>
      <c r="C115" s="64"/>
      <c r="D115" s="64"/>
      <c r="E115" s="64"/>
      <c r="F115" s="64"/>
      <c r="G115" s="64"/>
      <c r="H115" s="64"/>
      <c r="I115" s="64"/>
      <c r="J115" s="64"/>
      <c r="K115" s="64"/>
      <c r="L115" s="121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105"/>
    </row>
    <row r="116" spans="1:24" ht="15" customHeight="1" x14ac:dyDescent="0.25">
      <c r="A116" s="105"/>
      <c r="B116" s="121"/>
      <c r="C116" s="64"/>
      <c r="D116" s="115"/>
      <c r="E116" s="64"/>
      <c r="F116" s="64"/>
      <c r="G116" s="64"/>
      <c r="H116" s="64"/>
      <c r="I116" s="64"/>
      <c r="J116" s="64"/>
      <c r="K116" s="64"/>
      <c r="L116" s="121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105"/>
    </row>
    <row r="117" spans="1:24" ht="15" customHeight="1" x14ac:dyDescent="0.25">
      <c r="A117" s="105"/>
      <c r="B117" s="121"/>
      <c r="C117" s="64"/>
      <c r="D117" s="64"/>
      <c r="E117" s="64"/>
      <c r="F117" s="64"/>
      <c r="G117" s="64"/>
      <c r="H117" s="64"/>
      <c r="I117" s="64"/>
      <c r="J117" s="64"/>
      <c r="K117" s="64"/>
      <c r="L117" s="121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105"/>
    </row>
    <row r="118" spans="1:24" ht="15" customHeight="1" x14ac:dyDescent="0.25">
      <c r="A118" s="105"/>
      <c r="B118" s="121"/>
      <c r="C118" s="64"/>
      <c r="D118" s="64"/>
      <c r="E118" s="64"/>
      <c r="F118" s="64"/>
      <c r="G118" s="64"/>
      <c r="H118" s="64"/>
      <c r="I118" s="64"/>
      <c r="J118" s="64"/>
      <c r="K118" s="64"/>
      <c r="L118" s="121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105"/>
    </row>
    <row r="119" spans="1:24" ht="20.100000000000001" customHeight="1" x14ac:dyDescent="0.25">
      <c r="A119" s="105"/>
      <c r="B119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120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107" t="str">
        <f>(SIFRA_UPUTE)</f>
        <v>SLPEUOI14</v>
      </c>
      <c r="X119" s="105"/>
    </row>
    <row r="120" spans="1:24" ht="20.100000000000001" customHeight="1" x14ac:dyDescent="0.25">
      <c r="A120" s="105"/>
      <c r="B120" s="118"/>
      <c r="C120" s="89"/>
      <c r="D120" s="89"/>
      <c r="E120" s="89"/>
      <c r="F120" s="89"/>
      <c r="G120" s="89"/>
      <c r="H120" s="89"/>
      <c r="I120" s="89"/>
      <c r="J120" s="89"/>
      <c r="K120" s="89"/>
      <c r="L120" s="68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138"/>
      <c r="X120" s="105"/>
    </row>
    <row r="121" spans="1:24" ht="20.100000000000001" customHeight="1" x14ac:dyDescent="0.25">
      <c r="A121" s="105"/>
      <c r="B121" s="118"/>
      <c r="C121" s="89"/>
      <c r="D121" s="89"/>
      <c r="E121" s="89"/>
      <c r="F121" s="89"/>
      <c r="G121" s="89"/>
      <c r="H121" s="89"/>
      <c r="I121" s="89"/>
      <c r="J121" s="89"/>
      <c r="K121" s="89"/>
      <c r="L121" s="68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138"/>
      <c r="X121" s="105"/>
    </row>
    <row r="122" spans="1:24" ht="15" customHeight="1" x14ac:dyDescent="0.25">
      <c r="A122" s="105"/>
      <c r="B122" s="64"/>
      <c r="C122" s="116" t="str">
        <f>(Sadrzaj!B22)&amp;"  "&amp;(Sadrzaj!C22)</f>
        <v>2.3.  TEHNIČKI OPIS OŠTEĆENE STAMBENE JEDINICE</v>
      </c>
      <c r="D122" s="64"/>
      <c r="E122" s="64"/>
      <c r="F122" s="64"/>
      <c r="G122" s="64"/>
      <c r="H122" s="64"/>
      <c r="I122" s="64"/>
      <c r="J122" s="64"/>
      <c r="K122" s="64"/>
      <c r="L122" s="121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105"/>
    </row>
    <row r="123" spans="1:24" ht="15" customHeight="1" x14ac:dyDescent="0.25">
      <c r="A123" s="105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121"/>
      <c r="M123" s="64"/>
      <c r="N123" s="123"/>
      <c r="O123" s="78"/>
      <c r="P123" s="64"/>
      <c r="Q123" s="64"/>
      <c r="R123" s="64"/>
      <c r="S123" s="64"/>
      <c r="T123" s="64"/>
      <c r="U123" s="64"/>
      <c r="V123" s="64"/>
      <c r="W123" s="64"/>
      <c r="X123" s="105"/>
    </row>
    <row r="124" spans="1:24" ht="15" customHeight="1" x14ac:dyDescent="0.25">
      <c r="A124" s="105"/>
      <c r="B124" s="64"/>
      <c r="C124" s="124" t="s">
        <v>94</v>
      </c>
      <c r="D124" s="115" t="s">
        <v>129</v>
      </c>
      <c r="E124" s="64"/>
      <c r="F124" s="64"/>
      <c r="G124" s="64"/>
      <c r="H124" s="64"/>
      <c r="I124" s="64"/>
      <c r="J124" s="64"/>
      <c r="K124" s="64"/>
      <c r="L124" s="121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105"/>
    </row>
    <row r="125" spans="1:24" ht="15" customHeight="1" x14ac:dyDescent="0.25">
      <c r="A125" s="105"/>
      <c r="B125" s="64"/>
      <c r="C125" s="124"/>
      <c r="D125" s="125"/>
      <c r="E125" s="64"/>
      <c r="F125" s="64"/>
      <c r="G125" s="64"/>
      <c r="H125" s="64"/>
      <c r="I125" s="64"/>
      <c r="J125" s="64"/>
      <c r="K125" s="64"/>
      <c r="L125" s="121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105"/>
    </row>
    <row r="126" spans="1:24" s="128" customFormat="1" ht="57" customHeight="1" x14ac:dyDescent="0.25">
      <c r="A126" s="126"/>
      <c r="B126" s="111"/>
      <c r="C126" s="127"/>
      <c r="D126" s="334" t="s">
        <v>378</v>
      </c>
      <c r="E126" s="334"/>
      <c r="F126" s="334"/>
      <c r="G126" s="334"/>
      <c r="H126" s="334"/>
      <c r="I126" s="334"/>
      <c r="J126" s="334"/>
      <c r="K126" s="334"/>
      <c r="L126" s="334"/>
      <c r="M126" s="334"/>
      <c r="N126" s="334"/>
      <c r="O126" s="334"/>
      <c r="P126" s="334"/>
      <c r="Q126" s="334"/>
      <c r="R126" s="334"/>
      <c r="S126" s="334"/>
      <c r="T126" s="334"/>
      <c r="U126" s="334"/>
      <c r="V126" s="334"/>
      <c r="W126" s="334"/>
      <c r="X126" s="126"/>
    </row>
    <row r="127" spans="1:24" s="128" customFormat="1" ht="15" customHeight="1" x14ac:dyDescent="0.25">
      <c r="A127" s="126"/>
      <c r="B127" s="111"/>
      <c r="C127" s="127"/>
      <c r="D127" s="129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26"/>
    </row>
    <row r="128" spans="1:24" ht="20.100000000000001" customHeight="1" x14ac:dyDescent="0.25">
      <c r="A128" s="105"/>
      <c r="B128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120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107" t="str">
        <f>(SIFRA_UPUTE)</f>
        <v>SLPEUOI14</v>
      </c>
      <c r="X128" s="105"/>
    </row>
    <row r="129" spans="1:24" ht="20.100000000000001" customHeight="1" x14ac:dyDescent="0.25">
      <c r="A129" s="105"/>
      <c r="B129" s="118"/>
      <c r="C129" s="89"/>
      <c r="D129" s="89"/>
      <c r="E129" s="89"/>
      <c r="F129" s="89"/>
      <c r="G129" s="89"/>
      <c r="H129" s="89"/>
      <c r="I129" s="89"/>
      <c r="J129" s="89"/>
      <c r="K129" s="89"/>
      <c r="L129" s="68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138"/>
      <c r="X129" s="105"/>
    </row>
    <row r="130" spans="1:24" ht="20.100000000000001" customHeight="1" x14ac:dyDescent="0.25">
      <c r="A130" s="105"/>
      <c r="B130" s="64"/>
      <c r="C130" s="116"/>
      <c r="D130" s="64"/>
      <c r="E130" s="64"/>
      <c r="F130" s="64"/>
      <c r="G130" s="64"/>
      <c r="H130" s="64"/>
      <c r="I130" s="64"/>
      <c r="J130" s="64"/>
      <c r="K130" s="64"/>
      <c r="L130" s="121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105"/>
    </row>
    <row r="131" spans="1:24" ht="15" customHeight="1" x14ac:dyDescent="0.25">
      <c r="A131" s="105"/>
      <c r="B131" s="64"/>
      <c r="C131" s="116" t="str">
        <f>(Sadrzaj!B23)&amp;"  "&amp;(Sadrzaj!C23)</f>
        <v>2.4.  CRTEŽI ZATEČENOG STANJA</v>
      </c>
      <c r="D131" s="64"/>
      <c r="E131" s="64"/>
      <c r="F131" s="64"/>
      <c r="G131" s="64"/>
      <c r="H131" s="64"/>
      <c r="I131" s="64"/>
      <c r="J131" s="64"/>
      <c r="K131" s="64"/>
      <c r="L131" s="121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105"/>
    </row>
    <row r="132" spans="1:24" ht="15" customHeight="1" x14ac:dyDescent="0.25">
      <c r="A132" s="105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121"/>
      <c r="M132" s="64"/>
      <c r="N132" s="123"/>
      <c r="O132" s="78"/>
      <c r="P132" s="64"/>
      <c r="Q132" s="64"/>
      <c r="R132" s="64"/>
      <c r="S132" s="64"/>
      <c r="T132" s="64"/>
      <c r="U132" s="64"/>
      <c r="V132" s="64"/>
      <c r="W132" s="64"/>
      <c r="X132" s="105"/>
    </row>
    <row r="133" spans="1:24" ht="15" customHeight="1" x14ac:dyDescent="0.25">
      <c r="A133" s="105"/>
      <c r="B133" s="121"/>
      <c r="C133" s="124"/>
      <c r="D133" s="115"/>
      <c r="E133" s="64"/>
      <c r="F133" s="64"/>
      <c r="G133" s="64"/>
      <c r="H133" s="64"/>
      <c r="I133" s="64"/>
      <c r="J133" s="64"/>
      <c r="K133" s="64"/>
      <c r="L133" s="121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105"/>
    </row>
    <row r="134" spans="1:24" ht="15" customHeight="1" x14ac:dyDescent="0.25">
      <c r="A134" s="105"/>
      <c r="B134" s="121"/>
      <c r="C134" s="127"/>
      <c r="D134" s="64"/>
      <c r="E134" s="64"/>
      <c r="F134" s="64"/>
      <c r="G134" s="64"/>
      <c r="H134" s="64"/>
      <c r="I134" s="64"/>
      <c r="J134" s="64"/>
      <c r="K134" s="64"/>
      <c r="L134" s="121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105"/>
    </row>
    <row r="135" spans="1:24" ht="15" customHeight="1" x14ac:dyDescent="0.25">
      <c r="A135" s="105"/>
      <c r="B135" s="121"/>
      <c r="C135" s="124"/>
      <c r="D135" s="115"/>
      <c r="E135" s="64"/>
      <c r="F135" s="64"/>
      <c r="G135" s="64"/>
      <c r="H135" s="64"/>
      <c r="I135" s="64"/>
      <c r="J135" s="64"/>
      <c r="K135" s="64"/>
      <c r="L135" s="121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105"/>
    </row>
    <row r="136" spans="1:24" ht="15" customHeight="1" x14ac:dyDescent="0.25">
      <c r="A136" s="105"/>
      <c r="B136" s="121"/>
      <c r="C136" s="127"/>
      <c r="D136" s="333"/>
      <c r="E136" s="333"/>
      <c r="F136" s="333"/>
      <c r="G136" s="333"/>
      <c r="H136" s="333"/>
      <c r="I136" s="333"/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  <c r="U136" s="333"/>
      <c r="V136" s="333"/>
      <c r="W136" s="333"/>
      <c r="X136" s="105"/>
    </row>
  </sheetData>
  <mergeCells count="30">
    <mergeCell ref="D136:W136"/>
    <mergeCell ref="D126:W126"/>
    <mergeCell ref="D108:W108"/>
    <mergeCell ref="D24:W24"/>
    <mergeCell ref="D66:W66"/>
    <mergeCell ref="D96:W96"/>
    <mergeCell ref="D97:W97"/>
    <mergeCell ref="D100:W100"/>
    <mergeCell ref="D103:W103"/>
    <mergeCell ref="D104:W104"/>
    <mergeCell ref="D107:W107"/>
    <mergeCell ref="D74:W74"/>
    <mergeCell ref="D78:W78"/>
    <mergeCell ref="D83:W83"/>
    <mergeCell ref="D84:W84"/>
    <mergeCell ref="D91:W91"/>
    <mergeCell ref="D92:W92"/>
    <mergeCell ref="D59:W59"/>
    <mergeCell ref="D60:W60"/>
    <mergeCell ref="D45:W45"/>
    <mergeCell ref="D46:W46"/>
    <mergeCell ref="D49:W49"/>
    <mergeCell ref="D52:W52"/>
    <mergeCell ref="D42:W42"/>
    <mergeCell ref="D29:W29"/>
    <mergeCell ref="D30:W30"/>
    <mergeCell ref="D41:W41"/>
    <mergeCell ref="D19:W19"/>
    <mergeCell ref="D23:W23"/>
    <mergeCell ref="D40:W40"/>
  </mergeCells>
  <phoneticPr fontId="14" type="noConversion"/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&amp;C&amp;"Cambria,Uobičajeno"&amp;10&amp;K00-045URED OVLAŠTENE INŽENJERKE GRAĐEVINARSTVA 
MARTINA TOMAŠEVIĆ
 Kneza Trpimira 14, Vinkovci
</oddFooter>
  </headerFooter>
  <rowBreaks count="5" manualBreakCount="5">
    <brk id="10" min="1" max="22" man="1"/>
    <brk id="54" min="1" max="22" man="1"/>
    <brk id="66" min="1" max="22" man="1"/>
    <brk id="118" min="1" max="22" man="1"/>
    <brk id="127" min="1" max="2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A1:Y89"/>
  <sheetViews>
    <sheetView showGridLines="0" view="pageBreakPreview" topLeftCell="A66" zoomScale="120" zoomScaleNormal="100" zoomScaleSheetLayoutView="120" workbookViewId="0">
      <selection activeCell="O93" sqref="O93"/>
    </sheetView>
  </sheetViews>
  <sheetFormatPr defaultRowHeight="15.75" x14ac:dyDescent="0.25"/>
  <cols>
    <col min="1" max="1" width="1.5546875" style="53" customWidth="1"/>
    <col min="2" max="2" width="1.77734375" style="53" customWidth="1"/>
    <col min="3" max="3" width="5.77734375" style="53" customWidth="1"/>
    <col min="4" max="11" width="3.77734375" style="53" customWidth="1"/>
    <col min="12" max="12" width="2.77734375" style="132" customWidth="1"/>
    <col min="13" max="13" width="3.77734375" style="53" customWidth="1"/>
    <col min="14" max="14" width="11.21875" style="53" customWidth="1"/>
    <col min="15" max="15" width="3.77734375" style="53" customWidth="1"/>
    <col min="16" max="16" width="5.77734375" style="53" customWidth="1"/>
    <col min="17" max="21" width="3.77734375" style="53" customWidth="1"/>
    <col min="22" max="22" width="1.88671875" style="53" customWidth="1"/>
    <col min="23" max="23" width="5.6640625" style="53" customWidth="1"/>
    <col min="24" max="24" width="1.5546875" style="53" customWidth="1"/>
    <col min="25" max="16384" width="8.88671875" style="53"/>
  </cols>
  <sheetData>
    <row r="1" spans="1:24" ht="9.9499999999999993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19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 t="s">
        <v>40</v>
      </c>
    </row>
    <row r="2" spans="1:24" ht="20.100000000000001" customHeight="1" x14ac:dyDescent="0.25">
      <c r="A2" s="105"/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88"/>
      <c r="D2" s="88"/>
      <c r="E2" s="88"/>
      <c r="F2" s="88"/>
      <c r="G2" s="88"/>
      <c r="H2" s="88"/>
      <c r="I2" s="88"/>
      <c r="J2" s="88"/>
      <c r="K2" s="88"/>
      <c r="L2" s="120"/>
      <c r="M2" s="88"/>
      <c r="N2" s="88"/>
      <c r="O2" s="88"/>
      <c r="P2" s="88"/>
      <c r="Q2" s="88"/>
      <c r="R2" s="88"/>
      <c r="S2" s="88"/>
      <c r="T2" s="88"/>
      <c r="U2" s="88"/>
      <c r="V2" s="88"/>
      <c r="W2" s="107" t="str">
        <f>(SIFRA_UPUTE)</f>
        <v>SLPEUOI14</v>
      </c>
      <c r="X2" s="105"/>
    </row>
    <row r="3" spans="1:24" ht="300" customHeight="1" x14ac:dyDescent="0.25">
      <c r="A3" s="105"/>
      <c r="B3" s="64"/>
      <c r="C3" s="64"/>
      <c r="D3" s="64"/>
      <c r="E3" s="64"/>
      <c r="F3" s="64"/>
      <c r="G3" s="64"/>
      <c r="H3" s="64"/>
      <c r="I3" s="64"/>
      <c r="J3" s="64"/>
      <c r="K3" s="64"/>
      <c r="L3" s="121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105"/>
    </row>
    <row r="4" spans="1:24" ht="15" customHeight="1" x14ac:dyDescent="0.25">
      <c r="A4" s="105"/>
      <c r="B4" s="64"/>
      <c r="C4" s="64"/>
      <c r="D4" s="64"/>
      <c r="E4" s="64"/>
      <c r="F4" s="64"/>
      <c r="G4" s="116" t="str">
        <f>(Sadrzaj!B27)&amp;"  "&amp;(Sadrzaj!C27)</f>
        <v>3.    OPIS POTREBNE ADAPTACIJE</v>
      </c>
      <c r="H4" s="64"/>
      <c r="I4" s="64"/>
      <c r="J4" s="64"/>
      <c r="K4" s="64"/>
      <c r="L4" s="121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105"/>
    </row>
    <row r="5" spans="1:24" ht="15" customHeight="1" x14ac:dyDescent="0.25">
      <c r="A5" s="105"/>
      <c r="B5" s="64"/>
      <c r="C5" s="64"/>
      <c r="D5" s="64"/>
      <c r="E5" s="64"/>
      <c r="F5" s="64"/>
      <c r="G5" s="116"/>
      <c r="H5" s="64"/>
      <c r="I5" s="64"/>
      <c r="J5" s="64"/>
      <c r="K5" s="64"/>
      <c r="L5" s="121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105"/>
    </row>
    <row r="6" spans="1:24" ht="15" customHeight="1" x14ac:dyDescent="0.25">
      <c r="A6" s="105"/>
      <c r="B6" s="64"/>
      <c r="C6" s="64"/>
      <c r="D6" s="64"/>
      <c r="E6" s="64"/>
      <c r="F6" s="64"/>
      <c r="G6" s="117" t="str">
        <f>(Sadrzaj!B28)&amp;"  "&amp;(Sadrzaj!C28)</f>
        <v>3.1.  TEHNIČKI OPIS NAČINA ADAPTACIJE</v>
      </c>
      <c r="H6" s="64"/>
      <c r="I6" s="64"/>
      <c r="J6" s="64"/>
      <c r="K6" s="64"/>
      <c r="L6" s="121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105"/>
    </row>
    <row r="7" spans="1:24" ht="15" customHeight="1" x14ac:dyDescent="0.25">
      <c r="A7" s="105"/>
      <c r="B7" s="64"/>
      <c r="C7" s="64"/>
      <c r="D7" s="64"/>
      <c r="E7" s="64"/>
      <c r="F7" s="64"/>
      <c r="G7" s="117" t="str">
        <f>(Sadrzaj!B29)&amp;"  "&amp;(Sadrzaj!C29)</f>
        <v>3.2.  CRTEŽI ADAPTIRANOG STANJA</v>
      </c>
      <c r="H7" s="64"/>
      <c r="I7" s="64"/>
      <c r="J7" s="64"/>
      <c r="K7" s="64"/>
      <c r="L7" s="121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105"/>
    </row>
    <row r="8" spans="1:24" ht="15" customHeight="1" x14ac:dyDescent="0.25">
      <c r="A8" s="105"/>
      <c r="B8" s="64"/>
      <c r="C8" s="64"/>
      <c r="D8" s="64"/>
      <c r="E8" s="64"/>
      <c r="F8" s="64"/>
      <c r="G8" s="117" t="str">
        <f>(Sadrzaj!B30)&amp;"  "&amp;(Sadrzaj!C30)</f>
        <v>3.3.  SHEMA STOLARIJE I BRAVARIJE</v>
      </c>
      <c r="H8" s="64"/>
      <c r="I8" s="64"/>
      <c r="J8" s="64"/>
      <c r="K8" s="64"/>
      <c r="L8" s="121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105"/>
    </row>
    <row r="9" spans="1:24" ht="15" customHeight="1" x14ac:dyDescent="0.25">
      <c r="A9" s="105"/>
      <c r="B9" s="64"/>
      <c r="C9" s="64"/>
      <c r="D9" s="64"/>
      <c r="E9" s="64"/>
      <c r="F9" s="64"/>
      <c r="G9" s="117"/>
      <c r="H9" s="64"/>
      <c r="I9" s="64"/>
      <c r="J9" s="64"/>
      <c r="K9" s="64"/>
      <c r="L9" s="121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105"/>
    </row>
    <row r="10" spans="1:24" ht="15" customHeight="1" x14ac:dyDescent="0.25">
      <c r="A10" s="105"/>
      <c r="B10" s="64"/>
      <c r="C10" s="64"/>
      <c r="D10" s="64"/>
      <c r="E10" s="64"/>
      <c r="F10" s="64"/>
      <c r="G10" s="117"/>
      <c r="H10" s="64"/>
      <c r="I10" s="64"/>
      <c r="J10" s="64"/>
      <c r="K10" s="64"/>
      <c r="L10" s="121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105"/>
    </row>
    <row r="11" spans="1:24" ht="20.100000000000001" customHeight="1" x14ac:dyDescent="0.25">
      <c r="A11" s="105"/>
      <c r="B11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11" s="88"/>
      <c r="D11" s="88"/>
      <c r="E11" s="88"/>
      <c r="F11" s="88"/>
      <c r="G11" s="88"/>
      <c r="H11" s="88"/>
      <c r="I11" s="88"/>
      <c r="J11" s="88"/>
      <c r="K11" s="88"/>
      <c r="L11" s="120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107" t="str">
        <f>(SIFRA_UPUTE)</f>
        <v>SLPEUOI14</v>
      </c>
      <c r="X11" s="105"/>
    </row>
    <row r="12" spans="1:24" ht="15" customHeight="1" x14ac:dyDescent="0.25">
      <c r="A12" s="10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121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105"/>
    </row>
    <row r="13" spans="1:24" ht="15" customHeight="1" x14ac:dyDescent="0.25">
      <c r="A13" s="105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121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105"/>
    </row>
    <row r="14" spans="1:24" ht="20.100000000000001" customHeight="1" x14ac:dyDescent="0.25">
      <c r="A14" s="105"/>
      <c r="B14" s="64"/>
      <c r="C14" s="116" t="str">
        <f>(Sadrzaj!B28)&amp;"  "&amp;(Sadrzaj!C28)</f>
        <v>3.1.  TEHNIČKI OPIS NAČINA ADAPTACIJE</v>
      </c>
      <c r="D14" s="64"/>
      <c r="E14" s="64"/>
      <c r="F14" s="64"/>
      <c r="G14" s="64"/>
      <c r="H14" s="64"/>
      <c r="I14" s="64"/>
      <c r="J14" s="64"/>
      <c r="K14" s="64"/>
      <c r="L14" s="121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105"/>
    </row>
    <row r="15" spans="1:24" ht="15" customHeight="1" x14ac:dyDescent="0.25">
      <c r="A15" s="105"/>
      <c r="B15" s="64"/>
      <c r="C15" s="122"/>
      <c r="D15" s="64"/>
      <c r="E15" s="64"/>
      <c r="F15" s="64"/>
      <c r="G15" s="64"/>
      <c r="H15" s="64"/>
      <c r="I15" s="64"/>
      <c r="J15" s="64"/>
      <c r="K15" s="64"/>
      <c r="L15" s="121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105"/>
    </row>
    <row r="16" spans="1:24" ht="15" customHeight="1" x14ac:dyDescent="0.25">
      <c r="A16" s="105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121"/>
      <c r="M16" s="64"/>
      <c r="N16" s="123"/>
      <c r="O16" s="78"/>
      <c r="P16" s="64"/>
      <c r="Q16" s="64"/>
      <c r="R16" s="64"/>
      <c r="S16" s="64"/>
      <c r="T16" s="64"/>
      <c r="U16" s="64"/>
      <c r="V16" s="64"/>
      <c r="W16" s="64"/>
      <c r="X16" s="105"/>
    </row>
    <row r="17" spans="1:25" ht="15" customHeight="1" x14ac:dyDescent="0.25">
      <c r="A17" s="105"/>
      <c r="B17" s="64"/>
      <c r="C17" s="131" t="s">
        <v>64</v>
      </c>
      <c r="D17" s="115" t="s">
        <v>53</v>
      </c>
      <c r="E17" s="64"/>
      <c r="F17" s="64"/>
      <c r="G17" s="64"/>
      <c r="H17" s="64"/>
      <c r="I17" s="64"/>
      <c r="J17" s="64"/>
      <c r="K17" s="64"/>
      <c r="L17" s="121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105"/>
    </row>
    <row r="18" spans="1:25" ht="15" customHeight="1" x14ac:dyDescent="0.25">
      <c r="A18" s="105"/>
      <c r="B18" s="64"/>
      <c r="C18" s="127"/>
      <c r="D18" s="64" t="s">
        <v>99</v>
      </c>
      <c r="E18" s="64"/>
      <c r="F18" s="64"/>
      <c r="G18" s="64"/>
      <c r="H18" s="64"/>
      <c r="I18" s="64"/>
      <c r="J18" s="64"/>
      <c r="K18" s="64"/>
      <c r="L18" s="121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105"/>
    </row>
    <row r="19" spans="1:25" s="128" customFormat="1" ht="15" customHeight="1" x14ac:dyDescent="0.25">
      <c r="A19" s="126"/>
      <c r="B19" s="111"/>
      <c r="C19" s="111"/>
      <c r="D19" s="129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26"/>
    </row>
    <row r="20" spans="1:25" ht="15" customHeight="1" x14ac:dyDescent="0.25">
      <c r="A20" s="105"/>
      <c r="B20" s="64"/>
      <c r="C20" s="131" t="s">
        <v>65</v>
      </c>
      <c r="D20" s="115" t="s">
        <v>55</v>
      </c>
      <c r="E20" s="64"/>
      <c r="F20" s="64"/>
      <c r="G20" s="64"/>
      <c r="H20" s="64"/>
      <c r="I20" s="64"/>
      <c r="J20" s="64"/>
      <c r="K20" s="64"/>
      <c r="L20" s="121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105"/>
    </row>
    <row r="21" spans="1:25" ht="9.9499999999999993" customHeight="1" x14ac:dyDescent="0.25">
      <c r="A21" s="105"/>
      <c r="B21" s="64"/>
      <c r="C21" s="64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05"/>
      <c r="Y21" s="133"/>
    </row>
    <row r="22" spans="1:25" ht="58.5" customHeight="1" x14ac:dyDescent="0.25">
      <c r="A22" s="105"/>
      <c r="B22" s="64"/>
      <c r="C22" s="64"/>
      <c r="D22" s="336" t="s">
        <v>419</v>
      </c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105"/>
      <c r="Y22" s="133"/>
    </row>
    <row r="23" spans="1:25" ht="42" customHeight="1" x14ac:dyDescent="0.25">
      <c r="A23" s="105"/>
      <c r="B23" s="64"/>
      <c r="C23" s="64"/>
      <c r="D23" s="336" t="s">
        <v>420</v>
      </c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105"/>
      <c r="Y23" s="206"/>
    </row>
    <row r="24" spans="1:25" ht="8.25" customHeight="1" x14ac:dyDescent="0.25">
      <c r="A24" s="105"/>
      <c r="B24" s="64"/>
      <c r="C24" s="64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105"/>
      <c r="Y24" s="206"/>
    </row>
    <row r="25" spans="1:25" ht="15" customHeight="1" x14ac:dyDescent="0.25">
      <c r="A25" s="105"/>
      <c r="B25" s="111"/>
      <c r="C25" s="131" t="s">
        <v>66</v>
      </c>
      <c r="D25" s="115" t="s">
        <v>57</v>
      </c>
      <c r="E25" s="64"/>
      <c r="F25" s="64"/>
      <c r="G25" s="64"/>
      <c r="H25" s="64"/>
      <c r="I25" s="64"/>
      <c r="J25" s="64"/>
      <c r="K25" s="64"/>
      <c r="L25" s="121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105"/>
    </row>
    <row r="26" spans="1:25" ht="15" customHeight="1" x14ac:dyDescent="0.25">
      <c r="A26" s="105"/>
      <c r="B26" s="121"/>
      <c r="C26" s="64"/>
      <c r="D26" s="64"/>
      <c r="E26" s="64"/>
      <c r="F26" s="64"/>
      <c r="G26" s="64"/>
      <c r="H26" s="64"/>
      <c r="I26" s="64"/>
      <c r="J26" s="64"/>
      <c r="K26" s="64"/>
      <c r="L26" s="121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105"/>
    </row>
    <row r="27" spans="1:25" ht="56.25" customHeight="1" x14ac:dyDescent="0.25">
      <c r="A27" s="105"/>
      <c r="B27" s="121"/>
      <c r="C27" s="64"/>
      <c r="D27" s="336" t="s">
        <v>421</v>
      </c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105"/>
    </row>
    <row r="28" spans="1:25" ht="9.9499999999999993" customHeight="1" x14ac:dyDescent="0.25">
      <c r="A28" s="105"/>
      <c r="B28" s="121"/>
      <c r="C28" s="64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05"/>
    </row>
    <row r="29" spans="1:25" ht="15" customHeight="1" x14ac:dyDescent="0.25">
      <c r="A29" s="105"/>
      <c r="B29" s="121"/>
      <c r="C29" s="64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05"/>
    </row>
    <row r="30" spans="1:25" ht="15" customHeight="1" x14ac:dyDescent="0.25">
      <c r="A30" s="105"/>
      <c r="B30" s="121"/>
      <c r="C30" s="131" t="s">
        <v>67</v>
      </c>
      <c r="D30" s="115" t="s">
        <v>97</v>
      </c>
      <c r="E30" s="64"/>
      <c r="F30" s="64"/>
      <c r="G30" s="64"/>
      <c r="H30" s="64"/>
      <c r="I30" s="64"/>
      <c r="J30" s="64"/>
      <c r="K30" s="64"/>
      <c r="L30" s="121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105"/>
    </row>
    <row r="31" spans="1:25" ht="15" customHeight="1" x14ac:dyDescent="0.25">
      <c r="A31" s="105"/>
      <c r="B31" s="121"/>
      <c r="C31" s="64"/>
      <c r="D31" s="64"/>
      <c r="E31" s="64"/>
      <c r="F31" s="64"/>
      <c r="G31" s="64"/>
      <c r="H31" s="64"/>
      <c r="I31" s="64"/>
      <c r="J31" s="64"/>
      <c r="K31" s="64"/>
      <c r="L31" s="121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105"/>
    </row>
    <row r="32" spans="1:25" ht="15" customHeight="1" x14ac:dyDescent="0.25">
      <c r="A32" s="105"/>
      <c r="B32" s="121"/>
      <c r="C32" s="131"/>
      <c r="D32" s="115" t="s">
        <v>68</v>
      </c>
      <c r="E32" s="64"/>
      <c r="F32" s="64"/>
      <c r="G32" s="64"/>
      <c r="H32" s="64"/>
      <c r="I32" s="64"/>
      <c r="J32" s="64"/>
      <c r="K32" s="64"/>
      <c r="L32" s="121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105"/>
    </row>
    <row r="33" spans="1:24" ht="9" customHeight="1" x14ac:dyDescent="0.25">
      <c r="A33" s="105"/>
      <c r="B33" s="121"/>
      <c r="C33" s="131"/>
      <c r="D33" s="115"/>
      <c r="E33" s="64"/>
      <c r="F33" s="64"/>
      <c r="G33" s="64"/>
      <c r="H33" s="64"/>
      <c r="I33" s="64"/>
      <c r="J33" s="64"/>
      <c r="K33" s="64"/>
      <c r="L33" s="121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105"/>
    </row>
    <row r="34" spans="1:24" ht="54" customHeight="1" x14ac:dyDescent="0.25">
      <c r="A34" s="105"/>
      <c r="B34" s="121"/>
      <c r="C34" s="131"/>
      <c r="D34" s="331" t="s">
        <v>422</v>
      </c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105"/>
    </row>
    <row r="35" spans="1:24" ht="15" customHeight="1" x14ac:dyDescent="0.25">
      <c r="A35" s="105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121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105"/>
    </row>
    <row r="36" spans="1:24" ht="59.25" customHeight="1" x14ac:dyDescent="0.25">
      <c r="A36" s="105"/>
      <c r="B36" s="121"/>
      <c r="C36" s="131"/>
      <c r="D36" s="331" t="s">
        <v>423</v>
      </c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105"/>
    </row>
    <row r="37" spans="1:24" ht="15" customHeight="1" x14ac:dyDescent="0.25">
      <c r="A37" s="105"/>
      <c r="B37" s="121"/>
      <c r="C37" s="131"/>
      <c r="D37" s="115" t="s">
        <v>100</v>
      </c>
      <c r="E37" s="64"/>
      <c r="F37" s="64"/>
      <c r="G37" s="64"/>
      <c r="H37" s="64"/>
      <c r="I37" s="64"/>
      <c r="J37" s="64"/>
      <c r="K37" s="64"/>
      <c r="L37" s="121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105"/>
    </row>
    <row r="38" spans="1:24" ht="20.25" customHeight="1" x14ac:dyDescent="0.25">
      <c r="A38" s="105"/>
      <c r="B38" s="121"/>
      <c r="C38" s="64"/>
      <c r="D38" s="333" t="s">
        <v>424</v>
      </c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105"/>
    </row>
    <row r="39" spans="1:24" ht="21" customHeight="1" x14ac:dyDescent="0.25">
      <c r="A39" s="105"/>
      <c r="B39" s="121"/>
      <c r="C39" s="64"/>
      <c r="D39" s="111" t="s">
        <v>69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05"/>
    </row>
    <row r="40" spans="1:24" ht="15" customHeight="1" x14ac:dyDescent="0.25">
      <c r="A40" s="105"/>
      <c r="B40" s="121"/>
      <c r="C40" s="64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05"/>
    </row>
    <row r="41" spans="1:24" ht="15" customHeight="1" x14ac:dyDescent="0.25">
      <c r="A41" s="105"/>
      <c r="B41" s="121"/>
      <c r="C41" s="131"/>
      <c r="D41" s="115" t="s">
        <v>61</v>
      </c>
      <c r="E41" s="64"/>
      <c r="F41" s="64"/>
      <c r="G41" s="64"/>
      <c r="H41" s="64"/>
      <c r="I41" s="64"/>
      <c r="J41" s="64"/>
      <c r="K41" s="64"/>
      <c r="L41" s="121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105"/>
    </row>
    <row r="42" spans="1:24" ht="15" customHeight="1" x14ac:dyDescent="0.25">
      <c r="A42" s="105"/>
      <c r="B42" s="121"/>
      <c r="C42" s="131"/>
      <c r="D42" s="331" t="s">
        <v>70</v>
      </c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105"/>
    </row>
    <row r="43" spans="1:24" ht="15" customHeight="1" x14ac:dyDescent="0.25">
      <c r="A43" s="105"/>
      <c r="B43" s="121"/>
      <c r="C43" s="64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05"/>
    </row>
    <row r="44" spans="1:24" ht="15" customHeight="1" x14ac:dyDescent="0.25">
      <c r="A44" s="105"/>
      <c r="B44" s="121"/>
      <c r="C44" s="131"/>
      <c r="D44" s="115" t="s">
        <v>62</v>
      </c>
      <c r="E44" s="64"/>
      <c r="F44" s="64"/>
      <c r="G44" s="64"/>
      <c r="H44" s="64"/>
      <c r="I44" s="64"/>
      <c r="J44" s="64"/>
      <c r="K44" s="64"/>
      <c r="L44" s="121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105"/>
    </row>
    <row r="45" spans="1:24" ht="15" customHeight="1" x14ac:dyDescent="0.25">
      <c r="A45" s="105"/>
      <c r="B45" s="121"/>
      <c r="C45" s="64"/>
      <c r="D45" s="331" t="s">
        <v>71</v>
      </c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331"/>
      <c r="V45" s="331"/>
      <c r="W45" s="331"/>
      <c r="X45" s="105"/>
    </row>
    <row r="46" spans="1:24" ht="30" customHeight="1" x14ac:dyDescent="0.25">
      <c r="A46" s="105"/>
      <c r="B46" s="121"/>
      <c r="C46" s="64"/>
      <c r="D46" s="331" t="s">
        <v>425</v>
      </c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1"/>
      <c r="U46" s="331"/>
      <c r="V46" s="331"/>
      <c r="W46" s="331"/>
      <c r="X46" s="105"/>
    </row>
    <row r="47" spans="1:24" ht="15" customHeight="1" x14ac:dyDescent="0.25">
      <c r="A47" s="105"/>
      <c r="B47" s="121"/>
      <c r="C47" s="64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05"/>
    </row>
    <row r="48" spans="1:24" ht="15" customHeight="1" x14ac:dyDescent="0.25">
      <c r="A48" s="105"/>
      <c r="B48" s="121"/>
      <c r="C48" s="131"/>
      <c r="D48" s="115" t="s">
        <v>63</v>
      </c>
      <c r="E48" s="64"/>
      <c r="F48" s="64"/>
      <c r="G48" s="64"/>
      <c r="H48" s="64"/>
      <c r="I48" s="64"/>
      <c r="J48" s="64"/>
      <c r="K48" s="64"/>
      <c r="L48" s="121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105"/>
    </row>
    <row r="49" spans="1:24" ht="15" customHeight="1" x14ac:dyDescent="0.25">
      <c r="A49" s="105"/>
      <c r="B49" s="121"/>
      <c r="C49" s="64"/>
      <c r="D49" s="333" t="s">
        <v>373</v>
      </c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105"/>
    </row>
    <row r="50" spans="1:24" ht="15" customHeight="1" x14ac:dyDescent="0.25">
      <c r="A50" s="105"/>
      <c r="B50" s="121"/>
      <c r="C50" s="64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05"/>
    </row>
    <row r="51" spans="1:24" ht="20.100000000000001" customHeight="1" x14ac:dyDescent="0.25">
      <c r="A51" s="105" t="s">
        <v>40</v>
      </c>
      <c r="B51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51" s="88"/>
      <c r="D51" s="88"/>
      <c r="E51" s="88"/>
      <c r="F51" s="88"/>
      <c r="G51" s="88"/>
      <c r="H51" s="88"/>
      <c r="I51" s="88"/>
      <c r="J51" s="88"/>
      <c r="K51" s="88"/>
      <c r="L51" s="120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107" t="str">
        <f>(SIFRA_UPUTE)</f>
        <v>SLPEUOI14</v>
      </c>
      <c r="X51" s="105"/>
    </row>
    <row r="52" spans="1:24" ht="15" customHeight="1" x14ac:dyDescent="0.25">
      <c r="A52" s="105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121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105"/>
    </row>
    <row r="53" spans="1:24" ht="15" customHeight="1" x14ac:dyDescent="0.25">
      <c r="A53" s="105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121"/>
      <c r="M53" s="64"/>
      <c r="N53" s="123"/>
      <c r="O53" s="78"/>
      <c r="P53" s="64"/>
      <c r="Q53" s="64"/>
      <c r="R53" s="64"/>
      <c r="S53" s="64"/>
      <c r="T53" s="64"/>
      <c r="U53" s="64"/>
      <c r="V53" s="64"/>
      <c r="W53" s="64"/>
      <c r="X53" s="105"/>
    </row>
    <row r="54" spans="1:24" ht="15" customHeight="1" x14ac:dyDescent="0.25">
      <c r="A54" s="105"/>
      <c r="B54" s="121"/>
      <c r="C54" s="64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05"/>
    </row>
    <row r="55" spans="1:24" ht="15" customHeight="1" x14ac:dyDescent="0.25">
      <c r="A55" s="105"/>
      <c r="B55" s="121"/>
      <c r="C55" s="64"/>
      <c r="D55" s="115" t="s">
        <v>58</v>
      </c>
      <c r="E55" s="64"/>
      <c r="F55" s="64"/>
      <c r="G55" s="64"/>
      <c r="H55" s="64"/>
      <c r="I55" s="64"/>
      <c r="J55" s="64"/>
      <c r="K55" s="64"/>
      <c r="L55" s="121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05"/>
    </row>
    <row r="56" spans="1:24" ht="40.5" customHeight="1" x14ac:dyDescent="0.25">
      <c r="A56" s="105"/>
      <c r="B56" s="121"/>
      <c r="C56" s="64"/>
      <c r="D56" s="335" t="s">
        <v>73</v>
      </c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105"/>
    </row>
    <row r="57" spans="1:24" ht="42" customHeight="1" x14ac:dyDescent="0.25">
      <c r="A57" s="105"/>
      <c r="B57" s="121"/>
      <c r="C57" s="64"/>
      <c r="D57" s="335" t="s">
        <v>74</v>
      </c>
      <c r="E57" s="333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105"/>
    </row>
    <row r="58" spans="1:24" ht="15" customHeight="1" x14ac:dyDescent="0.25">
      <c r="A58" s="105"/>
      <c r="B58" s="121"/>
      <c r="C58" s="64"/>
      <c r="D58" s="64"/>
      <c r="E58" s="64"/>
      <c r="F58" s="64"/>
      <c r="G58" s="64"/>
      <c r="H58" s="64"/>
      <c r="I58" s="64"/>
      <c r="J58" s="64"/>
      <c r="K58" s="64"/>
      <c r="L58" s="121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105"/>
    </row>
    <row r="59" spans="1:24" ht="15" customHeight="1" x14ac:dyDescent="0.25">
      <c r="A59" s="105"/>
      <c r="B59" s="64"/>
      <c r="C59" s="64"/>
      <c r="D59" s="115" t="s">
        <v>59</v>
      </c>
      <c r="E59" s="64"/>
      <c r="F59" s="64"/>
      <c r="G59" s="64"/>
      <c r="H59" s="64"/>
      <c r="I59" s="64"/>
      <c r="J59" s="64"/>
      <c r="K59" s="64"/>
      <c r="L59" s="121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105"/>
    </row>
    <row r="60" spans="1:24" s="137" customFormat="1" ht="30" customHeight="1" x14ac:dyDescent="0.25">
      <c r="A60" s="136"/>
      <c r="B60" s="133"/>
      <c r="C60" s="133"/>
      <c r="D60" s="331" t="s">
        <v>75</v>
      </c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S60" s="331"/>
      <c r="T60" s="331"/>
      <c r="U60" s="331"/>
      <c r="V60" s="331"/>
      <c r="W60" s="331"/>
      <c r="X60" s="136"/>
    </row>
    <row r="61" spans="1:24" ht="15" customHeight="1" x14ac:dyDescent="0.25">
      <c r="A61" s="105"/>
      <c r="B61" s="111"/>
      <c r="C61" s="64"/>
      <c r="D61" s="64"/>
      <c r="E61" s="64"/>
      <c r="F61" s="64"/>
      <c r="G61" s="64"/>
      <c r="H61" s="64"/>
      <c r="I61" s="64"/>
      <c r="J61" s="64"/>
      <c r="K61" s="64"/>
      <c r="L61" s="121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105"/>
    </row>
    <row r="62" spans="1:24" ht="15" customHeight="1" x14ac:dyDescent="0.25">
      <c r="A62" s="105"/>
      <c r="B62" s="121"/>
      <c r="C62" s="64"/>
      <c r="D62" s="115" t="s">
        <v>77</v>
      </c>
      <c r="E62" s="64"/>
      <c r="F62" s="64"/>
      <c r="G62" s="64"/>
      <c r="H62" s="64"/>
      <c r="I62" s="64"/>
      <c r="J62" s="64"/>
      <c r="K62" s="64"/>
      <c r="L62" s="121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105"/>
    </row>
    <row r="63" spans="1:24" ht="20.25" customHeight="1" x14ac:dyDescent="0.25">
      <c r="A63" s="105"/>
      <c r="B63" s="121"/>
      <c r="C63" s="64"/>
      <c r="D63" s="333" t="s">
        <v>76</v>
      </c>
      <c r="E63" s="333"/>
      <c r="F63" s="333"/>
      <c r="G63" s="333"/>
      <c r="H63" s="333"/>
      <c r="I63" s="333"/>
      <c r="J63" s="333"/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105"/>
    </row>
    <row r="64" spans="1:24" ht="21" customHeight="1" x14ac:dyDescent="0.25">
      <c r="A64" s="105"/>
      <c r="B64" s="121"/>
      <c r="C64" s="64"/>
      <c r="D64" s="333" t="s">
        <v>78</v>
      </c>
      <c r="E64" s="333"/>
      <c r="F64" s="333"/>
      <c r="G64" s="333"/>
      <c r="H64" s="333"/>
      <c r="I64" s="333"/>
      <c r="J64" s="333"/>
      <c r="K64" s="333"/>
      <c r="L64" s="333"/>
      <c r="M64" s="333"/>
      <c r="N64" s="333"/>
      <c r="O64" s="333"/>
      <c r="P64" s="333"/>
      <c r="Q64" s="333"/>
      <c r="R64" s="333"/>
      <c r="S64" s="333"/>
      <c r="T64" s="333"/>
      <c r="U64" s="333"/>
      <c r="V64" s="333"/>
      <c r="W64" s="333"/>
      <c r="X64" s="105"/>
    </row>
    <row r="65" spans="1:25" ht="15" customHeight="1" x14ac:dyDescent="0.25">
      <c r="A65" s="105"/>
      <c r="B65" s="64"/>
      <c r="C65" s="127"/>
      <c r="D65" s="64"/>
      <c r="E65" s="64"/>
      <c r="F65" s="64"/>
      <c r="G65" s="64"/>
      <c r="H65" s="64"/>
      <c r="I65" s="64"/>
      <c r="J65" s="64"/>
      <c r="K65" s="64"/>
      <c r="L65" s="121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105"/>
    </row>
    <row r="66" spans="1:25" s="128" customFormat="1" ht="28.5" customHeight="1" x14ac:dyDescent="0.25">
      <c r="A66" s="126"/>
      <c r="B66" s="111"/>
      <c r="C66" s="111"/>
      <c r="D66" s="337" t="s">
        <v>131</v>
      </c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126"/>
    </row>
    <row r="67" spans="1:25" s="128" customFormat="1" ht="15" customHeight="1" x14ac:dyDescent="0.25">
      <c r="A67" s="126"/>
      <c r="B67" s="111"/>
      <c r="C67" s="111"/>
      <c r="D67" s="129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26"/>
    </row>
    <row r="68" spans="1:25" ht="15" customHeight="1" x14ac:dyDescent="0.25">
      <c r="A68" s="105"/>
      <c r="B68" s="64"/>
      <c r="C68" s="64"/>
      <c r="D68" s="115" t="s">
        <v>79</v>
      </c>
      <c r="E68" s="64"/>
      <c r="F68" s="64"/>
      <c r="G68" s="64"/>
      <c r="H68" s="64"/>
      <c r="I68" s="64"/>
      <c r="J68" s="64"/>
      <c r="K68" s="64"/>
      <c r="L68" s="121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105"/>
    </row>
    <row r="69" spans="1:25" ht="30" customHeight="1" x14ac:dyDescent="0.25">
      <c r="A69" s="105"/>
      <c r="B69" s="64"/>
      <c r="C69" s="131"/>
      <c r="D69" s="331" t="s">
        <v>80</v>
      </c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  <c r="T69" s="331"/>
      <c r="U69" s="331"/>
      <c r="V69" s="331"/>
      <c r="W69" s="331"/>
      <c r="X69" s="105"/>
    </row>
    <row r="70" spans="1:25" ht="15" customHeight="1" x14ac:dyDescent="0.25">
      <c r="A70" s="105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121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105"/>
    </row>
    <row r="71" spans="1:25" ht="30" customHeight="1" x14ac:dyDescent="0.25">
      <c r="A71" s="105"/>
      <c r="B71" s="64"/>
      <c r="C71" s="64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105"/>
      <c r="Y71" s="135"/>
    </row>
    <row r="72" spans="1:25" ht="5.0999999999999996" customHeight="1" x14ac:dyDescent="0.25">
      <c r="A72" s="105"/>
      <c r="B72" s="64"/>
      <c r="C72" s="64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05"/>
      <c r="Y72" s="133"/>
    </row>
    <row r="73" spans="1:25" ht="15" customHeight="1" x14ac:dyDescent="0.25">
      <c r="A73" s="105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121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105"/>
    </row>
    <row r="74" spans="1:25" ht="15" customHeight="1" x14ac:dyDescent="0.25">
      <c r="A74" s="105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121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105"/>
    </row>
    <row r="75" spans="1:25" ht="15" customHeight="1" x14ac:dyDescent="0.25">
      <c r="A75" s="105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121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105"/>
    </row>
    <row r="76" spans="1:25" ht="15" customHeight="1" x14ac:dyDescent="0.25">
      <c r="A76" s="105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121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105"/>
    </row>
    <row r="77" spans="1:25" ht="15" customHeight="1" x14ac:dyDescent="0.25">
      <c r="A77" s="105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121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105"/>
    </row>
    <row r="78" spans="1:25" ht="15" customHeight="1" x14ac:dyDescent="0.25">
      <c r="A78" s="105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121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105"/>
    </row>
    <row r="79" spans="1:25" ht="20.100000000000001" customHeight="1" x14ac:dyDescent="0.25">
      <c r="A79" s="105"/>
      <c r="B79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79" s="88"/>
      <c r="D79" s="88"/>
      <c r="E79" s="88"/>
      <c r="F79" s="88"/>
      <c r="G79" s="88"/>
      <c r="H79" s="88"/>
      <c r="I79" s="88"/>
      <c r="J79" s="88"/>
      <c r="K79" s="88"/>
      <c r="L79" s="120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107" t="str">
        <f>(SIFRA_UPUTE)</f>
        <v>SLPEUOI14</v>
      </c>
      <c r="X79" s="105"/>
    </row>
    <row r="80" spans="1:25" ht="15" customHeight="1" x14ac:dyDescent="0.25">
      <c r="A80" s="105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121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105"/>
    </row>
    <row r="81" spans="1:24" ht="15" customHeight="1" x14ac:dyDescent="0.25">
      <c r="A81" s="105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121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105"/>
    </row>
    <row r="82" spans="1:24" ht="20.100000000000001" customHeight="1" x14ac:dyDescent="0.25">
      <c r="A82" s="105"/>
      <c r="B82" s="64"/>
      <c r="C82" s="116" t="str">
        <f>(Sadrzaj!B29)&amp;"  "&amp;(Sadrzaj!C29)</f>
        <v>3.2.  CRTEŽI ADAPTIRANOG STANJA</v>
      </c>
      <c r="D82" s="64"/>
      <c r="E82" s="64"/>
      <c r="F82" s="64"/>
      <c r="G82" s="64"/>
      <c r="H82" s="64"/>
      <c r="I82" s="64"/>
      <c r="J82" s="64"/>
      <c r="K82" s="64"/>
      <c r="L82" s="121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105"/>
    </row>
    <row r="83" spans="1:24" ht="15" customHeight="1" x14ac:dyDescent="0.25">
      <c r="A83" s="105"/>
      <c r="B83" s="64"/>
      <c r="C83" s="122"/>
      <c r="D83" s="64"/>
      <c r="E83" s="64"/>
      <c r="F83" s="64"/>
      <c r="G83" s="64"/>
      <c r="H83" s="64"/>
      <c r="I83" s="64"/>
      <c r="J83" s="64"/>
      <c r="K83" s="64"/>
      <c r="L83" s="121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105"/>
    </row>
    <row r="85" spans="1:24" ht="20.100000000000001" customHeight="1" x14ac:dyDescent="0.25">
      <c r="A85" s="105"/>
      <c r="B85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85" s="88"/>
      <c r="D85" s="88"/>
      <c r="E85" s="88"/>
      <c r="F85" s="88"/>
      <c r="G85" s="88"/>
      <c r="H85" s="88"/>
      <c r="I85" s="88"/>
      <c r="J85" s="88"/>
      <c r="K85" s="88"/>
      <c r="L85" s="120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107" t="str">
        <f>(SIFRA_UPUTE)</f>
        <v>SLPEUOI14</v>
      </c>
      <c r="X85" s="105"/>
    </row>
    <row r="86" spans="1:24" ht="15" customHeight="1" x14ac:dyDescent="0.25">
      <c r="A86" s="105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121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105"/>
    </row>
    <row r="87" spans="1:24" ht="15" customHeight="1" x14ac:dyDescent="0.25">
      <c r="A87" s="105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121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105"/>
    </row>
    <row r="88" spans="1:24" ht="20.100000000000001" customHeight="1" x14ac:dyDescent="0.25">
      <c r="A88" s="105"/>
      <c r="B88" s="64"/>
      <c r="C88" s="116" t="str">
        <f>(Sadrzaj!B30)&amp;"  "&amp;(Sadrzaj!C30)</f>
        <v>3.3.  SHEMA STOLARIJE I BRAVARIJE</v>
      </c>
      <c r="D88" s="64"/>
      <c r="E88" s="64"/>
      <c r="F88" s="64"/>
      <c r="G88" s="64"/>
      <c r="H88" s="64"/>
      <c r="I88" s="64"/>
      <c r="J88" s="64"/>
      <c r="K88" s="64"/>
      <c r="L88" s="121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105"/>
    </row>
    <row r="89" spans="1:24" ht="15" customHeight="1" x14ac:dyDescent="0.25">
      <c r="A89" s="105"/>
      <c r="B89" s="64"/>
      <c r="C89" s="122"/>
      <c r="D89" s="64"/>
      <c r="E89" s="64"/>
      <c r="F89" s="64"/>
      <c r="G89" s="64"/>
      <c r="H89" s="64"/>
      <c r="I89" s="64"/>
      <c r="J89" s="64"/>
      <c r="K89" s="64"/>
      <c r="L89" s="121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105"/>
    </row>
  </sheetData>
  <mergeCells count="18">
    <mergeCell ref="D63:W63"/>
    <mergeCell ref="D64:W64"/>
    <mergeCell ref="D22:W22"/>
    <mergeCell ref="D27:W27"/>
    <mergeCell ref="D23:W23"/>
    <mergeCell ref="D71:W71"/>
    <mergeCell ref="D34:W34"/>
    <mergeCell ref="D46:W46"/>
    <mergeCell ref="D36:W36"/>
    <mergeCell ref="D42:W42"/>
    <mergeCell ref="D38:W38"/>
    <mergeCell ref="D45:W45"/>
    <mergeCell ref="D69:W69"/>
    <mergeCell ref="D56:W56"/>
    <mergeCell ref="D57:W57"/>
    <mergeCell ref="D60:W60"/>
    <mergeCell ref="D49:W49"/>
    <mergeCell ref="D66:W66"/>
  </mergeCells>
  <phoneticPr fontId="14" type="noConversion"/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>&amp;C&amp;"Cambria,Uobičajeno"&amp;10&amp;K00-046URED OVLAŠTENE INŽENJERKE GRAĐEVINARSTVA 
MARTINA TOMAŠEVIĆ
 Kneza Trpimira 14, Vinkovci</oddFooter>
  </headerFooter>
  <rowBreaks count="4" manualBreakCount="4">
    <brk id="10" min="1" max="22" man="1"/>
    <brk id="50" max="16383" man="1"/>
    <brk id="78" min="1" max="22" man="1"/>
    <brk id="84" min="1" max="2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T164"/>
  <sheetViews>
    <sheetView showGridLines="0" view="pageBreakPreview" zoomScale="80" zoomScaleNormal="102" zoomScaleSheetLayoutView="80" workbookViewId="0">
      <selection activeCell="F57" sqref="F56:F57"/>
    </sheetView>
  </sheetViews>
  <sheetFormatPr defaultRowHeight="15.75" x14ac:dyDescent="0.25"/>
  <cols>
    <col min="1" max="1" width="1.5546875" style="53" customWidth="1"/>
    <col min="2" max="2" width="2.77734375" style="53" customWidth="1"/>
    <col min="3" max="4" width="3.77734375" style="53" customWidth="1"/>
    <col min="5" max="5" width="2.77734375" style="53" customWidth="1"/>
    <col min="6" max="6" width="7.33203125" style="53" customWidth="1"/>
    <col min="7" max="7" width="22.88671875" style="53" customWidth="1"/>
    <col min="8" max="8" width="6" style="53" customWidth="1"/>
    <col min="9" max="9" width="2.77734375" style="53" customWidth="1"/>
    <col min="10" max="10" width="4.77734375" style="53" customWidth="1"/>
    <col min="11" max="11" width="2.77734375" style="53" customWidth="1"/>
    <col min="12" max="12" width="6.77734375" style="53" customWidth="1"/>
    <col min="13" max="15" width="3.88671875" style="53" customWidth="1"/>
    <col min="16" max="19" width="3.33203125" style="53" customWidth="1"/>
    <col min="20" max="20" width="1.5546875" style="53" customWidth="1"/>
    <col min="21" max="16384" width="8.88671875" style="53"/>
  </cols>
  <sheetData>
    <row r="1" spans="1:20" ht="9.9499999999999993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 t="s">
        <v>40</v>
      </c>
    </row>
    <row r="2" spans="1:20" ht="20.100000000000001" customHeight="1" x14ac:dyDescent="0.25">
      <c r="A2" s="105"/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107" t="str">
        <f>(SIFRA_UPUTE)</f>
        <v>SLPEUOI14</v>
      </c>
      <c r="T2" s="105"/>
    </row>
    <row r="3" spans="1:20" ht="299.25" customHeight="1" x14ac:dyDescent="0.25">
      <c r="A3" s="105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105"/>
    </row>
    <row r="4" spans="1:20" ht="15" customHeight="1" x14ac:dyDescent="0.25">
      <c r="A4" s="105"/>
      <c r="B4" s="64"/>
      <c r="C4" s="64"/>
      <c r="D4" s="64"/>
      <c r="E4" s="64"/>
      <c r="F4" s="64"/>
      <c r="G4" s="116" t="str">
        <f>(Sadrzaj!B34)&amp;"  "&amp;(Sadrzaj!C34)</f>
        <v>4.    TROŠKOVNIK RADOVA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105"/>
    </row>
    <row r="5" spans="1:20" ht="15" customHeight="1" x14ac:dyDescent="0.25">
      <c r="A5" s="105"/>
      <c r="B5" s="64"/>
      <c r="C5" s="64"/>
      <c r="D5" s="64"/>
      <c r="E5" s="64"/>
      <c r="F5" s="64"/>
      <c r="G5" s="116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05"/>
    </row>
    <row r="6" spans="1:20" ht="15" customHeight="1" x14ac:dyDescent="0.25">
      <c r="A6" s="105"/>
      <c r="B6" s="64"/>
      <c r="C6" s="64"/>
      <c r="D6" s="64"/>
      <c r="E6" s="64"/>
      <c r="F6" s="64"/>
      <c r="G6" s="117" t="str">
        <f>(Sadrzaj!B35)&amp;"  "&amp;(Sadrzaj!C35)</f>
        <v>4.1.  TROŠKOVNIK S DOKAZNICOM MJERA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105"/>
    </row>
    <row r="7" spans="1:20" ht="15" customHeight="1" x14ac:dyDescent="0.25">
      <c r="A7" s="105"/>
      <c r="B7" s="64"/>
      <c r="C7" s="64"/>
      <c r="D7" s="64"/>
      <c r="E7" s="64"/>
      <c r="F7" s="64"/>
      <c r="G7" s="117" t="str">
        <f>(Sadrzaj!B36)&amp;"  "&amp;(Sadrzaj!C36)</f>
        <v>4.2.  PROCJENA VRIJEDNOSTI RADOVA ADAPTACIJE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105"/>
    </row>
    <row r="8" spans="1:20" ht="15" customHeight="1" x14ac:dyDescent="0.25">
      <c r="A8" s="105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105"/>
    </row>
    <row r="9" spans="1:20" ht="15" customHeight="1" x14ac:dyDescent="0.25">
      <c r="A9" s="105"/>
      <c r="B9" s="64"/>
      <c r="C9" s="64"/>
      <c r="D9" s="64"/>
      <c r="E9" s="64"/>
      <c r="F9" s="64"/>
      <c r="G9" s="64"/>
      <c r="H9" s="78"/>
      <c r="I9" s="78"/>
      <c r="J9" s="64"/>
      <c r="K9" s="64"/>
      <c r="L9" s="64"/>
      <c r="M9" s="64"/>
      <c r="N9" s="64"/>
      <c r="O9" s="64"/>
      <c r="P9" s="64"/>
      <c r="Q9" s="64"/>
      <c r="R9" s="64"/>
      <c r="S9" s="64"/>
      <c r="T9" s="105"/>
    </row>
    <row r="10" spans="1:20" ht="15" customHeight="1" x14ac:dyDescent="0.25">
      <c r="A10" s="105"/>
      <c r="B10" s="64"/>
      <c r="C10" s="64"/>
      <c r="D10" s="64"/>
      <c r="E10" s="64"/>
      <c r="F10" s="64"/>
      <c r="G10" s="64"/>
      <c r="H10" s="78"/>
      <c r="I10" s="78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105"/>
    </row>
    <row r="11" spans="1:20" ht="15" customHeight="1" x14ac:dyDescent="0.25">
      <c r="A11" s="105"/>
      <c r="B11" s="64"/>
      <c r="C11" s="64"/>
      <c r="D11" s="64"/>
      <c r="E11" s="64"/>
      <c r="F11" s="64"/>
      <c r="G11" s="64"/>
      <c r="H11" s="78"/>
      <c r="I11" s="78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105"/>
    </row>
    <row r="12" spans="1:20" ht="15" customHeight="1" x14ac:dyDescent="0.25">
      <c r="A12" s="105"/>
      <c r="B12" s="64"/>
      <c r="C12" s="64"/>
      <c r="D12" s="64"/>
      <c r="E12" s="64"/>
      <c r="F12" s="64"/>
      <c r="G12" s="64"/>
      <c r="H12" s="78"/>
      <c r="I12" s="78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105"/>
    </row>
    <row r="13" spans="1:20" ht="15" customHeight="1" x14ac:dyDescent="0.25">
      <c r="A13" s="105"/>
      <c r="B13" s="64"/>
      <c r="C13" s="64"/>
      <c r="D13" s="64"/>
      <c r="E13" s="64"/>
      <c r="F13" s="64"/>
      <c r="G13" s="64"/>
      <c r="H13" s="78"/>
      <c r="I13" s="78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105"/>
    </row>
    <row r="14" spans="1:20" ht="15" customHeight="1" x14ac:dyDescent="0.25">
      <c r="A14" s="105"/>
      <c r="B14" s="64"/>
      <c r="C14" s="64"/>
      <c r="D14" s="64"/>
      <c r="E14" s="64"/>
      <c r="F14" s="64"/>
      <c r="G14" s="64"/>
      <c r="H14" s="78"/>
      <c r="I14" s="78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105"/>
    </row>
    <row r="15" spans="1:20" ht="15" customHeight="1" x14ac:dyDescent="0.25">
      <c r="A15" s="105"/>
      <c r="B15" s="64"/>
      <c r="C15" s="64"/>
      <c r="D15" s="64"/>
      <c r="E15" s="64"/>
      <c r="F15" s="64"/>
      <c r="G15" s="64"/>
      <c r="H15" s="78"/>
      <c r="I15" s="78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105"/>
    </row>
    <row r="16" spans="1:20" ht="15" customHeight="1" x14ac:dyDescent="0.25">
      <c r="A16" s="105"/>
      <c r="B16" s="64"/>
      <c r="C16" s="64"/>
      <c r="D16" s="64"/>
      <c r="E16" s="64"/>
      <c r="F16" s="64"/>
      <c r="G16" s="64"/>
      <c r="H16" s="78"/>
      <c r="I16" s="78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105"/>
    </row>
    <row r="17" spans="1:20" ht="15" customHeight="1" x14ac:dyDescent="0.25">
      <c r="A17" s="105"/>
      <c r="B17" s="64"/>
      <c r="C17" s="64"/>
      <c r="D17" s="64"/>
      <c r="E17" s="64"/>
      <c r="F17" s="64"/>
      <c r="G17" s="64"/>
      <c r="H17" s="78"/>
      <c r="I17" s="78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105"/>
    </row>
    <row r="18" spans="1:20" ht="15" customHeight="1" x14ac:dyDescent="0.25">
      <c r="A18" s="105"/>
      <c r="B18" s="64"/>
      <c r="C18" s="64"/>
      <c r="D18" s="64"/>
      <c r="E18" s="64"/>
      <c r="F18" s="64"/>
      <c r="G18" s="64"/>
      <c r="H18" s="78"/>
      <c r="I18" s="78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105"/>
    </row>
    <row r="19" spans="1:20" ht="15" customHeight="1" x14ac:dyDescent="0.25">
      <c r="A19" s="105"/>
      <c r="B19" s="64"/>
      <c r="C19" s="64"/>
      <c r="D19" s="64"/>
      <c r="E19" s="64"/>
      <c r="F19" s="64"/>
      <c r="G19" s="64"/>
      <c r="H19" s="78"/>
      <c r="I19" s="78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105"/>
    </row>
    <row r="20" spans="1:20" ht="15" customHeight="1" x14ac:dyDescent="0.25">
      <c r="A20" s="105"/>
      <c r="B20" s="64"/>
      <c r="C20" s="64"/>
      <c r="D20" s="64"/>
      <c r="E20" s="64"/>
      <c r="F20" s="64"/>
      <c r="G20" s="64"/>
      <c r="H20" s="78"/>
      <c r="I20" s="78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105"/>
    </row>
    <row r="21" spans="1:20" ht="15" customHeight="1" x14ac:dyDescent="0.25">
      <c r="A21" s="105"/>
      <c r="B21" s="64"/>
      <c r="C21" s="64"/>
      <c r="D21" s="64"/>
      <c r="E21" s="64"/>
      <c r="F21" s="64"/>
      <c r="G21" s="64"/>
      <c r="H21" s="78"/>
      <c r="I21" s="78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105"/>
    </row>
    <row r="22" spans="1:20" ht="15" customHeight="1" x14ac:dyDescent="0.25">
      <c r="A22" s="105"/>
      <c r="B22" s="64"/>
      <c r="C22" s="64"/>
      <c r="D22" s="64"/>
      <c r="E22" s="64"/>
      <c r="F22" s="64"/>
      <c r="G22" s="64"/>
      <c r="H22" s="78"/>
      <c r="I22" s="78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105"/>
    </row>
    <row r="23" spans="1:20" ht="15" customHeight="1" x14ac:dyDescent="0.25">
      <c r="A23" s="105"/>
      <c r="B23" s="64"/>
      <c r="C23" s="64"/>
      <c r="D23" s="64"/>
      <c r="E23" s="64"/>
      <c r="F23" s="64"/>
      <c r="G23" s="64"/>
      <c r="H23" s="78"/>
      <c r="I23" s="78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105"/>
    </row>
    <row r="24" spans="1:20" ht="15" customHeight="1" x14ac:dyDescent="0.25">
      <c r="A24" s="105"/>
      <c r="B24" s="64"/>
      <c r="C24" s="64"/>
      <c r="D24" s="64"/>
      <c r="E24" s="64"/>
      <c r="F24" s="64"/>
      <c r="G24" s="64"/>
      <c r="H24" s="78"/>
      <c r="I24" s="78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105"/>
    </row>
    <row r="25" spans="1:20" ht="15" customHeight="1" x14ac:dyDescent="0.25">
      <c r="A25" s="105"/>
      <c r="B25" s="64"/>
      <c r="C25" s="64"/>
      <c r="D25" s="64"/>
      <c r="E25" s="64"/>
      <c r="F25" s="64"/>
      <c r="G25" s="64"/>
      <c r="H25" s="78"/>
      <c r="I25" s="78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105"/>
    </row>
    <row r="26" spans="1:20" ht="15" customHeight="1" x14ac:dyDescent="0.25">
      <c r="A26" s="105"/>
      <c r="B26" s="64"/>
      <c r="C26" s="64"/>
      <c r="D26" s="64"/>
      <c r="E26" s="64"/>
      <c r="F26" s="64"/>
      <c r="G26" s="64"/>
      <c r="H26" s="78"/>
      <c r="I26" s="78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105"/>
    </row>
    <row r="27" spans="1:20" ht="15" customHeight="1" x14ac:dyDescent="0.25">
      <c r="A27" s="105"/>
      <c r="B27" s="64"/>
      <c r="C27" s="64"/>
      <c r="D27" s="64"/>
      <c r="E27" s="64"/>
      <c r="F27" s="64"/>
      <c r="G27" s="64"/>
      <c r="H27" s="78"/>
      <c r="I27" s="78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105"/>
    </row>
    <row r="28" spans="1:20" ht="15" customHeight="1" x14ac:dyDescent="0.25">
      <c r="A28" s="105"/>
      <c r="B28" s="64"/>
      <c r="C28" s="64"/>
      <c r="D28" s="64"/>
      <c r="E28" s="64"/>
      <c r="F28" s="64"/>
      <c r="G28" s="64"/>
      <c r="H28" s="78"/>
      <c r="I28" s="78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105"/>
    </row>
    <row r="29" spans="1:20" ht="15" customHeight="1" x14ac:dyDescent="0.25">
      <c r="A29" s="105"/>
      <c r="B29" s="64"/>
      <c r="C29" s="64"/>
      <c r="D29" s="64"/>
      <c r="E29" s="64"/>
      <c r="F29" s="64"/>
      <c r="G29" s="64"/>
      <c r="H29" s="78"/>
      <c r="I29" s="78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105"/>
    </row>
    <row r="30" spans="1:20" ht="15" customHeight="1" x14ac:dyDescent="0.25">
      <c r="A30" s="105"/>
      <c r="B30" s="64"/>
      <c r="C30" s="64"/>
      <c r="D30" s="64"/>
      <c r="E30" s="64"/>
      <c r="F30" s="64"/>
      <c r="G30" s="64"/>
      <c r="H30" s="78"/>
      <c r="I30" s="78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105"/>
    </row>
    <row r="31" spans="1:20" ht="15" customHeight="1" x14ac:dyDescent="0.25">
      <c r="A31" s="105"/>
      <c r="B31" s="64"/>
      <c r="C31" s="64"/>
      <c r="D31" s="64"/>
      <c r="E31" s="64"/>
      <c r="F31" s="64"/>
      <c r="G31" s="64"/>
      <c r="H31" s="78"/>
      <c r="I31" s="78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105"/>
    </row>
    <row r="32" spans="1:20" ht="15" customHeight="1" x14ac:dyDescent="0.25">
      <c r="A32" s="105"/>
      <c r="B32" s="64"/>
      <c r="C32" s="64"/>
      <c r="D32" s="64"/>
      <c r="E32" s="64"/>
      <c r="F32" s="64"/>
      <c r="G32" s="64"/>
      <c r="H32" s="78"/>
      <c r="I32" s="78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105"/>
    </row>
    <row r="33" spans="1:20" ht="15" customHeight="1" x14ac:dyDescent="0.25">
      <c r="A33" s="105"/>
      <c r="B33" s="64"/>
      <c r="C33" s="64"/>
      <c r="D33" s="64"/>
      <c r="E33" s="64"/>
      <c r="F33" s="64"/>
      <c r="G33" s="64"/>
      <c r="H33" s="78"/>
      <c r="I33" s="78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105"/>
    </row>
    <row r="34" spans="1:20" ht="15" customHeight="1" x14ac:dyDescent="0.25">
      <c r="A34" s="105"/>
      <c r="B34" s="64"/>
      <c r="C34" s="64"/>
      <c r="D34" s="64"/>
      <c r="E34" s="64"/>
      <c r="F34" s="64"/>
      <c r="G34" s="64"/>
      <c r="H34" s="78"/>
      <c r="I34" s="78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105"/>
    </row>
    <row r="35" spans="1:20" ht="15" customHeight="1" x14ac:dyDescent="0.25">
      <c r="A35" s="105"/>
      <c r="B35" s="64"/>
      <c r="C35" s="64"/>
      <c r="D35" s="64"/>
      <c r="E35" s="64"/>
      <c r="F35" s="64"/>
      <c r="G35" s="64"/>
      <c r="H35" s="78"/>
      <c r="I35" s="78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105"/>
    </row>
    <row r="36" spans="1:20" ht="15" customHeight="1" x14ac:dyDescent="0.25">
      <c r="A36" s="105"/>
      <c r="B36" s="64"/>
      <c r="C36" s="64"/>
      <c r="D36" s="64"/>
      <c r="E36" s="64"/>
      <c r="F36" s="64"/>
      <c r="G36" s="64"/>
      <c r="H36" s="78"/>
      <c r="I36" s="78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105"/>
    </row>
    <row r="37" spans="1:20" ht="15" customHeight="1" x14ac:dyDescent="0.25">
      <c r="A37" s="105"/>
      <c r="B37" s="64"/>
      <c r="C37" s="64"/>
      <c r="D37" s="64"/>
      <c r="E37" s="64"/>
      <c r="F37" s="64"/>
      <c r="G37" s="64"/>
      <c r="H37" s="78"/>
      <c r="I37" s="78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105"/>
    </row>
    <row r="38" spans="1:20" ht="15" customHeight="1" x14ac:dyDescent="0.25">
      <c r="A38" s="105"/>
      <c r="B38" s="64"/>
      <c r="C38" s="64"/>
      <c r="D38" s="64"/>
      <c r="E38" s="64"/>
      <c r="F38" s="64"/>
      <c r="G38" s="64"/>
      <c r="H38" s="78"/>
      <c r="I38" s="78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105"/>
    </row>
    <row r="39" spans="1:20" ht="15" customHeight="1" x14ac:dyDescent="0.25">
      <c r="A39" s="105"/>
      <c r="B39" s="64"/>
      <c r="C39" s="64"/>
      <c r="D39" s="64"/>
      <c r="E39" s="64"/>
      <c r="F39" s="64"/>
      <c r="G39" s="64"/>
      <c r="H39" s="78"/>
      <c r="I39" s="78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105"/>
    </row>
    <row r="40" spans="1:20" ht="15" customHeight="1" x14ac:dyDescent="0.25">
      <c r="A40" s="105"/>
      <c r="B40" s="64"/>
      <c r="C40" s="64"/>
      <c r="D40" s="64"/>
      <c r="E40" s="64"/>
      <c r="F40" s="64"/>
      <c r="G40" s="64"/>
      <c r="H40" s="78"/>
      <c r="I40" s="78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105"/>
    </row>
    <row r="41" spans="1:20" ht="15" customHeight="1" x14ac:dyDescent="0.25">
      <c r="A41" s="105"/>
      <c r="B41" s="64"/>
      <c r="C41" s="64"/>
      <c r="D41" s="64"/>
      <c r="E41" s="64"/>
      <c r="F41" s="64"/>
      <c r="G41" s="64"/>
      <c r="H41" s="78"/>
      <c r="I41" s="78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105"/>
    </row>
    <row r="42" spans="1:20" ht="15" customHeight="1" x14ac:dyDescent="0.25">
      <c r="A42" s="105"/>
      <c r="B42" s="64"/>
      <c r="C42" s="64"/>
      <c r="D42" s="64"/>
      <c r="E42" s="64"/>
      <c r="F42" s="64"/>
      <c r="G42" s="64"/>
      <c r="H42" s="78"/>
      <c r="I42" s="78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105"/>
    </row>
    <row r="43" spans="1:20" ht="15" customHeight="1" x14ac:dyDescent="0.25">
      <c r="A43" s="105"/>
      <c r="B43" s="64"/>
      <c r="C43" s="64"/>
      <c r="D43" s="64"/>
      <c r="E43" s="64"/>
      <c r="F43" s="64"/>
      <c r="G43" s="64"/>
      <c r="H43" s="78"/>
      <c r="I43" s="78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105"/>
    </row>
    <row r="44" spans="1:20" ht="15" customHeight="1" x14ac:dyDescent="0.25">
      <c r="A44" s="105"/>
      <c r="B44" s="64"/>
      <c r="C44" s="64"/>
      <c r="D44" s="64"/>
      <c r="E44" s="64"/>
      <c r="F44" s="64"/>
      <c r="G44" s="64"/>
      <c r="H44" s="78"/>
      <c r="I44" s="78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105"/>
    </row>
    <row r="45" spans="1:20" ht="15" customHeight="1" x14ac:dyDescent="0.25">
      <c r="A45" s="105"/>
      <c r="B45" s="64"/>
      <c r="C45" s="64"/>
      <c r="D45" s="64"/>
      <c r="E45" s="64"/>
      <c r="F45" s="64"/>
      <c r="G45" s="64"/>
      <c r="H45" s="78"/>
      <c r="I45" s="78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105"/>
    </row>
    <row r="46" spans="1:20" ht="15" customHeight="1" x14ac:dyDescent="0.25">
      <c r="A46" s="105"/>
      <c r="B46" s="64"/>
      <c r="C46" s="64"/>
      <c r="D46" s="64"/>
      <c r="E46" s="64"/>
      <c r="F46" s="64"/>
      <c r="G46" s="64"/>
      <c r="H46" s="78"/>
      <c r="I46" s="78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105"/>
    </row>
    <row r="47" spans="1:20" ht="15" customHeight="1" x14ac:dyDescent="0.25">
      <c r="A47" s="105"/>
      <c r="B47" s="64"/>
      <c r="C47" s="64"/>
      <c r="D47" s="64"/>
      <c r="E47" s="64"/>
      <c r="F47" s="64"/>
      <c r="G47" s="64"/>
      <c r="H47" s="78"/>
      <c r="I47" s="78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105"/>
    </row>
    <row r="48" spans="1:20" ht="15" customHeight="1" x14ac:dyDescent="0.25">
      <c r="A48" s="105"/>
      <c r="B48" s="64"/>
      <c r="C48" s="64"/>
      <c r="D48" s="64"/>
      <c r="E48" s="64"/>
      <c r="F48" s="64"/>
      <c r="G48" s="64"/>
      <c r="H48" s="78"/>
      <c r="I48" s="78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105"/>
    </row>
    <row r="49" spans="1:20" ht="15" customHeight="1" x14ac:dyDescent="0.25">
      <c r="A49" s="105"/>
      <c r="B49" s="64"/>
      <c r="C49" s="64"/>
      <c r="D49" s="64"/>
      <c r="E49" s="64"/>
      <c r="F49" s="64"/>
      <c r="G49" s="64"/>
      <c r="H49" s="78"/>
      <c r="I49" s="78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105"/>
    </row>
    <row r="50" spans="1:20" ht="15" customHeight="1" x14ac:dyDescent="0.25">
      <c r="A50" s="105"/>
      <c r="B50" s="64"/>
      <c r="C50" s="64"/>
      <c r="D50" s="64"/>
      <c r="E50" s="64"/>
      <c r="F50" s="64"/>
      <c r="G50" s="64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105"/>
    </row>
    <row r="51" spans="1:20" ht="15" customHeight="1" x14ac:dyDescent="0.25">
      <c r="A51" s="105"/>
      <c r="B51" s="64"/>
      <c r="C51" s="64"/>
      <c r="D51" s="64"/>
      <c r="E51" s="64"/>
      <c r="F51" s="64"/>
      <c r="G51" s="64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105"/>
    </row>
    <row r="52" spans="1:20" ht="15" customHeight="1" x14ac:dyDescent="0.25">
      <c r="A52" s="105"/>
      <c r="B52" s="64"/>
      <c r="C52" s="64"/>
      <c r="D52" s="64"/>
      <c r="E52" s="64"/>
      <c r="F52" s="64"/>
      <c r="G52" s="64"/>
      <c r="H52" s="78"/>
      <c r="I52" s="78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105"/>
    </row>
    <row r="53" spans="1:20" ht="15" customHeight="1" x14ac:dyDescent="0.25">
      <c r="A53" s="105"/>
      <c r="B53" s="64"/>
      <c r="C53" s="64"/>
      <c r="D53" s="64"/>
      <c r="E53" s="64"/>
      <c r="F53" s="64"/>
      <c r="G53" s="64"/>
      <c r="H53" s="78"/>
      <c r="I53" s="78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105"/>
    </row>
    <row r="54" spans="1:20" ht="15" customHeight="1" x14ac:dyDescent="0.25">
      <c r="A54" s="105"/>
      <c r="B54" s="64"/>
      <c r="C54" s="64"/>
      <c r="D54" s="64"/>
      <c r="E54" s="64"/>
      <c r="F54" s="64"/>
      <c r="G54" s="64"/>
      <c r="H54" s="78"/>
      <c r="I54" s="78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105"/>
    </row>
    <row r="55" spans="1:20" ht="15" customHeight="1" x14ac:dyDescent="0.25">
      <c r="A55" s="105"/>
      <c r="B55" s="64"/>
      <c r="C55" s="64"/>
      <c r="D55" s="64"/>
      <c r="E55" s="64"/>
      <c r="F55" s="62"/>
      <c r="G55" s="111"/>
      <c r="H55" s="140"/>
      <c r="I55" s="134"/>
      <c r="J55" s="140"/>
      <c r="K55" s="134"/>
      <c r="L55" s="140"/>
      <c r="M55" s="141"/>
      <c r="N55" s="141"/>
      <c r="O55" s="141"/>
      <c r="P55" s="141"/>
      <c r="Q55" s="64"/>
      <c r="R55" s="64"/>
      <c r="S55" s="64"/>
      <c r="T55" s="105"/>
    </row>
    <row r="56" spans="1:20" ht="15" customHeight="1" x14ac:dyDescent="0.25">
      <c r="A56" s="105"/>
      <c r="B56" s="64"/>
      <c r="C56" s="64"/>
      <c r="D56" s="64"/>
      <c r="E56" s="64"/>
      <c r="F56" s="62"/>
      <c r="G56" s="111"/>
      <c r="H56" s="140"/>
      <c r="I56" s="134"/>
      <c r="J56" s="140"/>
      <c r="K56" s="134"/>
      <c r="L56" s="140"/>
      <c r="M56" s="141"/>
      <c r="N56" s="141"/>
      <c r="O56" s="141"/>
      <c r="P56" s="141"/>
      <c r="Q56" s="64"/>
      <c r="R56" s="64"/>
      <c r="S56" s="64"/>
      <c r="T56" s="105"/>
    </row>
    <row r="57" spans="1:20" ht="15" customHeight="1" x14ac:dyDescent="0.25">
      <c r="A57" s="105"/>
      <c r="B57" s="64"/>
      <c r="C57" s="64"/>
      <c r="D57" s="64"/>
      <c r="E57" s="64"/>
      <c r="F57" s="62"/>
      <c r="G57" s="111"/>
      <c r="H57" s="140"/>
      <c r="I57" s="134"/>
      <c r="J57" s="140"/>
      <c r="K57" s="134"/>
      <c r="L57" s="140"/>
      <c r="M57" s="141"/>
      <c r="N57" s="141"/>
      <c r="O57" s="141"/>
      <c r="P57" s="141"/>
      <c r="Q57" s="64"/>
      <c r="R57" s="64"/>
      <c r="S57" s="64"/>
      <c r="T57" s="105"/>
    </row>
    <row r="58" spans="1:20" ht="15" customHeight="1" x14ac:dyDescent="0.25">
      <c r="A58" s="105"/>
      <c r="B58" s="64"/>
      <c r="C58" s="64"/>
      <c r="D58" s="64"/>
      <c r="E58" s="64"/>
      <c r="F58" s="62"/>
      <c r="G58" s="111"/>
      <c r="H58" s="140"/>
      <c r="I58" s="134"/>
      <c r="J58" s="140"/>
      <c r="K58" s="134"/>
      <c r="L58" s="140"/>
      <c r="M58" s="141"/>
      <c r="N58" s="141"/>
      <c r="O58" s="141"/>
      <c r="P58" s="141"/>
      <c r="Q58" s="64"/>
      <c r="R58" s="64"/>
      <c r="S58" s="64"/>
      <c r="T58" s="105"/>
    </row>
    <row r="59" spans="1:20" ht="15" customHeight="1" x14ac:dyDescent="0.25">
      <c r="A59" s="105"/>
      <c r="B59" s="64"/>
      <c r="C59" s="64"/>
      <c r="D59" s="64"/>
      <c r="E59" s="64"/>
      <c r="F59" s="62"/>
      <c r="G59" s="111"/>
      <c r="H59" s="140"/>
      <c r="I59" s="134"/>
      <c r="J59" s="140"/>
      <c r="K59" s="134"/>
      <c r="L59" s="140"/>
      <c r="M59" s="141"/>
      <c r="N59" s="141"/>
      <c r="O59" s="141"/>
      <c r="P59" s="141"/>
      <c r="Q59" s="64"/>
      <c r="R59" s="64"/>
      <c r="S59" s="64"/>
      <c r="T59" s="105"/>
    </row>
    <row r="60" spans="1:20" ht="15" customHeight="1" x14ac:dyDescent="0.25">
      <c r="A60" s="105"/>
      <c r="B60" s="64"/>
      <c r="C60" s="64"/>
      <c r="D60" s="64"/>
      <c r="E60" s="64"/>
      <c r="F60" s="62"/>
      <c r="G60" s="111"/>
      <c r="H60" s="140"/>
      <c r="I60" s="134"/>
      <c r="J60" s="140"/>
      <c r="K60" s="134"/>
      <c r="L60" s="140"/>
      <c r="M60" s="141"/>
      <c r="N60" s="141"/>
      <c r="O60" s="141"/>
      <c r="P60" s="141"/>
      <c r="Q60" s="64"/>
      <c r="R60" s="64"/>
      <c r="S60" s="64"/>
      <c r="T60" s="105"/>
    </row>
    <row r="61" spans="1:20" ht="15" customHeight="1" x14ac:dyDescent="0.25">
      <c r="A61" s="105"/>
      <c r="B61" s="64"/>
      <c r="C61" s="64"/>
      <c r="D61" s="64"/>
      <c r="E61" s="64"/>
      <c r="F61" s="62"/>
      <c r="G61" s="111"/>
      <c r="H61" s="140"/>
      <c r="I61" s="134"/>
      <c r="J61" s="140"/>
      <c r="K61" s="134"/>
      <c r="L61" s="140"/>
      <c r="M61" s="141"/>
      <c r="N61" s="141"/>
      <c r="O61" s="141"/>
      <c r="P61" s="141"/>
      <c r="Q61" s="64"/>
      <c r="R61" s="64"/>
      <c r="S61" s="64"/>
      <c r="T61" s="105"/>
    </row>
    <row r="62" spans="1:20" ht="15" customHeight="1" x14ac:dyDescent="0.25">
      <c r="A62" s="105"/>
      <c r="B62" s="64"/>
      <c r="C62" s="64"/>
      <c r="D62" s="64"/>
      <c r="E62" s="64"/>
      <c r="F62" s="62"/>
      <c r="G62" s="111"/>
      <c r="H62" s="140"/>
      <c r="I62" s="134"/>
      <c r="J62" s="140"/>
      <c r="K62" s="134"/>
      <c r="L62" s="140"/>
      <c r="M62" s="141"/>
      <c r="N62" s="141"/>
      <c r="O62" s="141"/>
      <c r="P62" s="141"/>
      <c r="Q62" s="64"/>
      <c r="R62" s="64"/>
      <c r="S62" s="64"/>
      <c r="T62" s="105"/>
    </row>
    <row r="63" spans="1:20" ht="15" customHeight="1" x14ac:dyDescent="0.25">
      <c r="A63" s="105"/>
      <c r="B63" s="64"/>
      <c r="C63" s="64"/>
      <c r="D63" s="64"/>
      <c r="E63" s="64"/>
      <c r="F63" s="62"/>
      <c r="G63" s="111"/>
      <c r="H63" s="140"/>
      <c r="I63" s="134"/>
      <c r="J63" s="140"/>
      <c r="K63" s="134"/>
      <c r="L63" s="140"/>
      <c r="M63" s="141"/>
      <c r="N63" s="141"/>
      <c r="O63" s="141"/>
      <c r="P63" s="141"/>
      <c r="Q63" s="64"/>
      <c r="R63" s="64"/>
      <c r="S63" s="64"/>
      <c r="T63" s="105"/>
    </row>
    <row r="64" spans="1:20" ht="15" customHeight="1" x14ac:dyDescent="0.25">
      <c r="A64" s="105"/>
      <c r="B64" s="64"/>
      <c r="C64" s="64"/>
      <c r="D64" s="64"/>
      <c r="E64" s="64"/>
      <c r="F64" s="62"/>
      <c r="G64" s="111"/>
      <c r="H64" s="140"/>
      <c r="I64" s="134"/>
      <c r="J64" s="140"/>
      <c r="K64" s="134"/>
      <c r="L64" s="140"/>
      <c r="M64" s="141"/>
      <c r="N64" s="141"/>
      <c r="O64" s="141"/>
      <c r="P64" s="141"/>
      <c r="Q64" s="64"/>
      <c r="R64" s="64"/>
      <c r="S64" s="64"/>
      <c r="T64" s="105"/>
    </row>
    <row r="65" spans="1:20" ht="15" customHeight="1" x14ac:dyDescent="0.25">
      <c r="A65" s="105"/>
      <c r="B65" s="64"/>
      <c r="C65" s="64"/>
      <c r="D65" s="64"/>
      <c r="E65" s="64"/>
      <c r="F65" s="62"/>
      <c r="G65" s="111"/>
      <c r="H65" s="140"/>
      <c r="I65" s="134"/>
      <c r="J65" s="140"/>
      <c r="K65" s="134"/>
      <c r="L65" s="140"/>
      <c r="M65" s="142"/>
      <c r="N65" s="142"/>
      <c r="O65" s="142"/>
      <c r="P65" s="142"/>
      <c r="Q65" s="64"/>
      <c r="R65" s="64"/>
      <c r="S65" s="64"/>
      <c r="T65" s="105"/>
    </row>
    <row r="66" spans="1:20" ht="15" customHeight="1" x14ac:dyDescent="0.25">
      <c r="A66" s="105"/>
      <c r="B66" s="64"/>
      <c r="C66" s="64"/>
      <c r="D66" s="64"/>
      <c r="E66" s="64"/>
      <c r="F66" s="62"/>
      <c r="G66" s="111"/>
      <c r="H66" s="140"/>
      <c r="I66" s="134"/>
      <c r="J66" s="140"/>
      <c r="K66" s="134"/>
      <c r="L66" s="140"/>
      <c r="M66" s="142"/>
      <c r="N66" s="142"/>
      <c r="O66" s="142"/>
      <c r="P66" s="142"/>
      <c r="Q66" s="64"/>
      <c r="R66" s="64"/>
      <c r="S66" s="64"/>
      <c r="T66" s="105"/>
    </row>
    <row r="67" spans="1:20" ht="15" customHeight="1" x14ac:dyDescent="0.25">
      <c r="A67" s="105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78"/>
      <c r="S67" s="64"/>
      <c r="T67" s="105"/>
    </row>
    <row r="68" spans="1:20" ht="15" customHeight="1" x14ac:dyDescent="0.25">
      <c r="A68" s="105"/>
      <c r="B68" s="64"/>
      <c r="C68" s="64"/>
      <c r="D68" s="64"/>
      <c r="E68" s="64"/>
      <c r="F68" s="64"/>
      <c r="G68" s="64"/>
      <c r="H68" s="64"/>
      <c r="I68" s="64"/>
      <c r="J68" s="64"/>
      <c r="K68" s="62"/>
      <c r="L68" s="143"/>
      <c r="M68" s="142"/>
      <c r="N68" s="142"/>
      <c r="O68" s="142"/>
      <c r="P68" s="142"/>
      <c r="Q68" s="144"/>
      <c r="R68" s="145"/>
      <c r="S68" s="142"/>
      <c r="T68" s="105"/>
    </row>
    <row r="69" spans="1:20" ht="15" customHeight="1" x14ac:dyDescent="0.25">
      <c r="A69" s="105"/>
      <c r="B69" s="64"/>
      <c r="C69" s="64"/>
      <c r="D69" s="64"/>
      <c r="E69" s="64"/>
      <c r="F69" s="64"/>
      <c r="G69" s="64"/>
      <c r="H69" s="64"/>
      <c r="I69" s="64"/>
      <c r="J69" s="64"/>
      <c r="K69" s="62"/>
      <c r="L69" s="143"/>
      <c r="M69" s="142"/>
      <c r="N69" s="142"/>
      <c r="O69" s="142"/>
      <c r="P69" s="142"/>
      <c r="Q69" s="64"/>
      <c r="R69" s="78"/>
      <c r="S69" s="64"/>
      <c r="T69" s="105"/>
    </row>
    <row r="70" spans="1:20" ht="15" customHeight="1" x14ac:dyDescent="0.25">
      <c r="A70" s="105"/>
      <c r="B70" s="64"/>
      <c r="C70" s="64"/>
      <c r="D70" s="64"/>
      <c r="E70" s="64"/>
      <c r="F70" s="85"/>
      <c r="G70" s="112"/>
      <c r="H70" s="140"/>
      <c r="I70" s="134"/>
      <c r="J70" s="140"/>
      <c r="K70" s="134"/>
      <c r="L70" s="140"/>
      <c r="M70" s="142"/>
      <c r="N70" s="142"/>
      <c r="O70" s="142"/>
      <c r="P70" s="142"/>
      <c r="Q70" s="64"/>
      <c r="R70" s="64"/>
      <c r="S70" s="64"/>
      <c r="T70" s="105"/>
    </row>
    <row r="71" spans="1:20" ht="15" customHeight="1" x14ac:dyDescent="0.25">
      <c r="A71" s="105"/>
      <c r="B71" s="64"/>
      <c r="C71" s="64"/>
      <c r="D71" s="64"/>
      <c r="E71" s="64"/>
      <c r="F71" s="85"/>
      <c r="G71" s="112"/>
      <c r="H71" s="140"/>
      <c r="I71" s="134"/>
      <c r="J71" s="140"/>
      <c r="K71" s="134"/>
      <c r="L71" s="140"/>
      <c r="M71" s="142"/>
      <c r="N71" s="142"/>
      <c r="O71" s="142"/>
      <c r="P71" s="142"/>
      <c r="Q71" s="64"/>
      <c r="R71" s="64"/>
      <c r="S71" s="64"/>
      <c r="T71" s="105"/>
    </row>
    <row r="72" spans="1:20" ht="15" customHeight="1" x14ac:dyDescent="0.25">
      <c r="A72" s="105"/>
      <c r="B72" s="64"/>
      <c r="C72" s="64"/>
      <c r="D72" s="64"/>
      <c r="E72" s="64"/>
      <c r="F72" s="85"/>
      <c r="G72" s="112"/>
      <c r="H72" s="140"/>
      <c r="I72" s="134"/>
      <c r="J72" s="140"/>
      <c r="K72" s="134"/>
      <c r="L72" s="140"/>
      <c r="M72" s="142"/>
      <c r="N72" s="142"/>
      <c r="O72" s="142"/>
      <c r="P72" s="142"/>
      <c r="Q72" s="64"/>
      <c r="R72" s="64"/>
      <c r="S72" s="64"/>
      <c r="T72" s="105"/>
    </row>
    <row r="73" spans="1:20" ht="15" customHeight="1" x14ac:dyDescent="0.25">
      <c r="A73" s="105"/>
      <c r="B73" s="64"/>
      <c r="C73" s="64"/>
      <c r="D73" s="64"/>
      <c r="E73" s="64"/>
      <c r="F73" s="85"/>
      <c r="G73" s="112"/>
      <c r="H73" s="140"/>
      <c r="I73" s="134"/>
      <c r="J73" s="140"/>
      <c r="K73" s="134"/>
      <c r="L73" s="140"/>
      <c r="M73" s="142"/>
      <c r="N73" s="142"/>
      <c r="O73" s="142"/>
      <c r="P73" s="142"/>
      <c r="Q73" s="64"/>
      <c r="R73" s="64"/>
      <c r="S73" s="64"/>
      <c r="T73" s="105"/>
    </row>
    <row r="74" spans="1:20" ht="15" customHeight="1" x14ac:dyDescent="0.25">
      <c r="A74" s="105"/>
      <c r="B74" s="139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</row>
    <row r="75" spans="1:20" ht="15" customHeight="1" x14ac:dyDescent="0.25">
      <c r="A75" s="105"/>
      <c r="B75" s="139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</row>
    <row r="76" spans="1:20" ht="15" customHeight="1" x14ac:dyDescent="0.25">
      <c r="A76" s="105"/>
      <c r="B76" s="139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</row>
    <row r="77" spans="1:20" ht="15" customHeight="1" x14ac:dyDescent="0.25">
      <c r="A77" s="105"/>
      <c r="B77" s="139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</row>
    <row r="78" spans="1:20" ht="15" customHeight="1" x14ac:dyDescent="0.25">
      <c r="A78" s="105"/>
      <c r="B78" s="139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</row>
    <row r="79" spans="1:20" ht="15" customHeight="1" x14ac:dyDescent="0.25">
      <c r="A79" s="105"/>
      <c r="B79" s="139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</row>
    <row r="80" spans="1:20" ht="20.100000000000001" customHeight="1" x14ac:dyDescent="0.25">
      <c r="A80" s="105" t="s">
        <v>40</v>
      </c>
      <c r="B80" s="139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</row>
    <row r="81" spans="1:19" ht="15" customHeight="1" x14ac:dyDescent="0.25">
      <c r="A81" s="105"/>
      <c r="B81" s="139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</row>
    <row r="82" spans="1:19" ht="15" customHeight="1" x14ac:dyDescent="0.25">
      <c r="A82" s="105"/>
      <c r="B82" s="139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</row>
    <row r="83" spans="1:19" ht="15" customHeight="1" x14ac:dyDescent="0.25">
      <c r="A83" s="105"/>
      <c r="B83" s="139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</row>
    <row r="84" spans="1:19" ht="15" customHeight="1" x14ac:dyDescent="0.25">
      <c r="A84" s="105"/>
      <c r="B84" s="139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</row>
    <row r="85" spans="1:19" ht="15" customHeight="1" x14ac:dyDescent="0.25">
      <c r="A85" s="105"/>
      <c r="B85" s="139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</row>
    <row r="86" spans="1:19" ht="15" customHeight="1" x14ac:dyDescent="0.25">
      <c r="A86" s="105"/>
      <c r="B86" s="139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</row>
    <row r="87" spans="1:19" ht="15" customHeight="1" x14ac:dyDescent="0.25">
      <c r="A87" s="105"/>
      <c r="B87" s="139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</row>
    <row r="88" spans="1:19" ht="15" customHeight="1" x14ac:dyDescent="0.25">
      <c r="A88" s="105"/>
      <c r="B88" s="139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</row>
    <row r="89" spans="1:19" ht="15" customHeight="1" x14ac:dyDescent="0.25">
      <c r="A89" s="105"/>
      <c r="B89" s="139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</row>
    <row r="90" spans="1:19" ht="15" customHeight="1" x14ac:dyDescent="0.25">
      <c r="A90" s="105"/>
      <c r="B90" s="139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</row>
    <row r="91" spans="1:19" ht="15" customHeight="1" x14ac:dyDescent="0.25">
      <c r="A91" s="105"/>
      <c r="B91" s="139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</row>
    <row r="92" spans="1:19" ht="15" customHeight="1" x14ac:dyDescent="0.25">
      <c r="A92" s="105"/>
      <c r="B92" s="139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</row>
    <row r="93" spans="1:19" ht="15" customHeight="1" x14ac:dyDescent="0.25">
      <c r="A93" s="105"/>
      <c r="B93" s="139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</row>
    <row r="94" spans="1:19" ht="15" customHeight="1" x14ac:dyDescent="0.25">
      <c r="A94" s="105"/>
      <c r="B94" s="139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</row>
    <row r="95" spans="1:19" ht="15" customHeight="1" x14ac:dyDescent="0.25">
      <c r="A95" s="105"/>
      <c r="B95" s="139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</row>
    <row r="96" spans="1:19" ht="15" customHeight="1" x14ac:dyDescent="0.25">
      <c r="A96" s="105"/>
      <c r="B96" s="139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</row>
    <row r="97" spans="1:19" ht="15" customHeight="1" x14ac:dyDescent="0.25">
      <c r="A97" s="105"/>
      <c r="B97" s="139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</row>
    <row r="98" spans="1:19" ht="15" customHeight="1" x14ac:dyDescent="0.25">
      <c r="A98" s="105"/>
      <c r="B98" s="139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</row>
    <row r="99" spans="1:19" ht="15" customHeight="1" x14ac:dyDescent="0.25">
      <c r="A99" s="105"/>
      <c r="B99" s="139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</row>
    <row r="100" spans="1:19" ht="15" customHeight="1" x14ac:dyDescent="0.25">
      <c r="A100" s="105"/>
      <c r="B100" s="139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</row>
    <row r="101" spans="1:19" ht="15" customHeight="1" x14ac:dyDescent="0.25">
      <c r="A101" s="105"/>
      <c r="B101" s="139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</row>
    <row r="102" spans="1:19" ht="15" customHeight="1" x14ac:dyDescent="0.25">
      <c r="A102" s="105"/>
      <c r="B102" s="139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</row>
    <row r="103" spans="1:19" ht="15" customHeight="1" x14ac:dyDescent="0.25">
      <c r="A103" s="105"/>
      <c r="B103" s="139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</row>
    <row r="104" spans="1:19" ht="15" customHeight="1" x14ac:dyDescent="0.25">
      <c r="A104" s="105"/>
      <c r="B104" s="139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</row>
    <row r="105" spans="1:19" ht="15" customHeight="1" x14ac:dyDescent="0.25">
      <c r="A105" s="105"/>
      <c r="B105" s="139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</row>
    <row r="106" spans="1:19" ht="15" customHeight="1" x14ac:dyDescent="0.25">
      <c r="A106" s="105"/>
      <c r="B106" s="139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</row>
    <row r="107" spans="1:19" ht="15" customHeight="1" x14ac:dyDescent="0.25">
      <c r="A107" s="105"/>
      <c r="B107" s="139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</row>
    <row r="108" spans="1:19" ht="15" customHeight="1" x14ac:dyDescent="0.25">
      <c r="A108" s="105"/>
      <c r="B108" s="139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</row>
    <row r="109" spans="1:19" ht="15" customHeight="1" x14ac:dyDescent="0.25">
      <c r="A109" s="105"/>
      <c r="B109" s="139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</row>
    <row r="110" spans="1:19" ht="15" customHeight="1" x14ac:dyDescent="0.25">
      <c r="A110" s="105"/>
      <c r="B110" s="139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</row>
    <row r="111" spans="1:19" ht="15" customHeight="1" x14ac:dyDescent="0.25">
      <c r="A111" s="105"/>
      <c r="B111" s="139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</row>
    <row r="112" spans="1:19" ht="15" customHeight="1" x14ac:dyDescent="0.25">
      <c r="A112" s="105"/>
      <c r="B112" s="139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</row>
    <row r="113" spans="1:19" ht="15" customHeight="1" x14ac:dyDescent="0.25">
      <c r="A113" s="105"/>
      <c r="B113" s="139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</row>
    <row r="114" spans="1:19" ht="15" customHeight="1" x14ac:dyDescent="0.25">
      <c r="A114" s="105"/>
      <c r="B114" s="139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</row>
    <row r="115" spans="1:19" ht="15" customHeight="1" x14ac:dyDescent="0.25">
      <c r="A115" s="105"/>
      <c r="B115" s="139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</row>
    <row r="116" spans="1:19" ht="15" customHeight="1" x14ac:dyDescent="0.25">
      <c r="A116" s="105"/>
      <c r="B116" s="139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</row>
    <row r="117" spans="1:19" ht="15" customHeight="1" x14ac:dyDescent="0.25">
      <c r="A117" s="105"/>
      <c r="B117" s="139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</row>
    <row r="118" spans="1:19" ht="15" customHeight="1" x14ac:dyDescent="0.25">
      <c r="A118" s="105"/>
      <c r="B118" s="139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</row>
    <row r="119" spans="1:19" ht="15" customHeight="1" x14ac:dyDescent="0.25">
      <c r="A119" s="105"/>
      <c r="B119" s="139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</row>
    <row r="120" spans="1:19" ht="15" customHeight="1" x14ac:dyDescent="0.25">
      <c r="A120" s="105"/>
      <c r="B120" s="139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</row>
    <row r="121" spans="1:19" ht="15" customHeight="1" x14ac:dyDescent="0.25">
      <c r="A121" s="105"/>
      <c r="B121" s="139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</row>
    <row r="122" spans="1:19" ht="15" customHeight="1" x14ac:dyDescent="0.25">
      <c r="A122" s="105"/>
      <c r="B122" s="139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</row>
    <row r="123" spans="1:19" ht="15" customHeight="1" x14ac:dyDescent="0.25">
      <c r="A123" s="105"/>
      <c r="B123" s="139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</row>
    <row r="124" spans="1:19" ht="15" customHeight="1" x14ac:dyDescent="0.25">
      <c r="A124" s="105"/>
      <c r="B124" s="139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</row>
    <row r="125" spans="1:19" ht="15" customHeight="1" x14ac:dyDescent="0.25">
      <c r="A125" s="105"/>
      <c r="B125" s="139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</row>
    <row r="126" spans="1:19" ht="15" customHeight="1" x14ac:dyDescent="0.25">
      <c r="A126" s="105"/>
      <c r="B126" s="139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</row>
    <row r="127" spans="1:19" ht="15" customHeight="1" x14ac:dyDescent="0.25">
      <c r="A127" s="105"/>
      <c r="B127" s="139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</row>
    <row r="128" spans="1:19" ht="15" customHeight="1" x14ac:dyDescent="0.25">
      <c r="A128" s="105"/>
      <c r="B128" s="139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</row>
    <row r="129" spans="1:19" ht="15" customHeight="1" x14ac:dyDescent="0.25">
      <c r="A129" s="105"/>
      <c r="B129" s="139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</row>
    <row r="130" spans="1:19" ht="15" customHeight="1" x14ac:dyDescent="0.25">
      <c r="A130" s="105"/>
      <c r="B130" s="139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</row>
    <row r="131" spans="1:19" ht="15" customHeight="1" x14ac:dyDescent="0.25">
      <c r="A131" s="105"/>
      <c r="B131" s="139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</row>
    <row r="132" spans="1:19" ht="15" customHeight="1" x14ac:dyDescent="0.25">
      <c r="A132" s="105"/>
      <c r="B132" s="139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</row>
    <row r="133" spans="1:19" ht="15" customHeight="1" x14ac:dyDescent="0.25">
      <c r="A133" s="105"/>
      <c r="B133" s="139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</row>
    <row r="134" spans="1:19" ht="15" customHeight="1" x14ac:dyDescent="0.25">
      <c r="A134" s="105"/>
      <c r="B134" s="139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</row>
    <row r="135" spans="1:19" ht="15" customHeight="1" x14ac:dyDescent="0.25">
      <c r="A135" s="105"/>
      <c r="B135" s="139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</row>
    <row r="136" spans="1:19" ht="15" customHeight="1" x14ac:dyDescent="0.25">
      <c r="A136" s="105"/>
      <c r="B136" s="139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</row>
    <row r="137" spans="1:19" ht="15" customHeight="1" x14ac:dyDescent="0.25">
      <c r="A137" s="105"/>
      <c r="B137" s="139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</row>
    <row r="138" spans="1:19" ht="15" customHeight="1" x14ac:dyDescent="0.25">
      <c r="A138" s="105"/>
      <c r="B138" s="139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</row>
    <row r="139" spans="1:19" ht="15" customHeight="1" x14ac:dyDescent="0.25">
      <c r="A139" s="105"/>
      <c r="B139" s="139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</row>
    <row r="140" spans="1:19" ht="15" customHeight="1" x14ac:dyDescent="0.25">
      <c r="A140" s="105"/>
      <c r="B140" s="139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</row>
    <row r="141" spans="1:19" ht="15" customHeight="1" x14ac:dyDescent="0.25">
      <c r="A141" s="105"/>
      <c r="B141" s="139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</row>
    <row r="142" spans="1:19" ht="15" customHeight="1" x14ac:dyDescent="0.25">
      <c r="A142" s="105"/>
      <c r="B142" s="139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</row>
    <row r="143" spans="1:19" ht="15" customHeight="1" x14ac:dyDescent="0.25">
      <c r="A143" s="105"/>
      <c r="B143" s="139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</row>
    <row r="144" spans="1:19" ht="15" customHeight="1" x14ac:dyDescent="0.25">
      <c r="A144" s="105"/>
      <c r="B144" s="139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</row>
    <row r="145" spans="1:19" ht="15" customHeight="1" x14ac:dyDescent="0.25">
      <c r="A145" s="105"/>
      <c r="B145" s="139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</row>
    <row r="146" spans="1:19" ht="15" customHeight="1" x14ac:dyDescent="0.25">
      <c r="A146" s="105"/>
      <c r="B146" s="139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</row>
    <row r="147" spans="1:19" ht="15" customHeight="1" x14ac:dyDescent="0.25">
      <c r="A147" s="105"/>
      <c r="B147" s="139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</row>
    <row r="148" spans="1:19" ht="15" customHeight="1" x14ac:dyDescent="0.25">
      <c r="A148" s="105"/>
      <c r="B148" s="139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</row>
    <row r="149" spans="1:19" ht="15" customHeight="1" x14ac:dyDescent="0.25">
      <c r="A149" s="105"/>
      <c r="B149" s="139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</row>
    <row r="150" spans="1:19" ht="15" customHeight="1" x14ac:dyDescent="0.25">
      <c r="A150" s="105"/>
      <c r="B150" s="139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</row>
    <row r="151" spans="1:19" ht="15" customHeight="1" x14ac:dyDescent="0.25">
      <c r="A151" s="105"/>
      <c r="B151" s="139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</row>
    <row r="152" spans="1:19" ht="15" customHeight="1" x14ac:dyDescent="0.25">
      <c r="A152" s="105"/>
      <c r="B152" s="139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</row>
    <row r="153" spans="1:19" ht="15" customHeight="1" x14ac:dyDescent="0.25">
      <c r="A153" s="105"/>
      <c r="B153" s="139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</row>
    <row r="154" spans="1:19" ht="15" customHeight="1" x14ac:dyDescent="0.25">
      <c r="A154" s="105"/>
      <c r="B154" s="139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</row>
    <row r="155" spans="1:19" ht="15" customHeight="1" x14ac:dyDescent="0.25">
      <c r="A155" s="105"/>
      <c r="B155" s="139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</row>
    <row r="156" spans="1:19" ht="15" customHeight="1" x14ac:dyDescent="0.25">
      <c r="A156" s="105"/>
      <c r="B156" s="139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</row>
    <row r="157" spans="1:19" ht="15" customHeight="1" x14ac:dyDescent="0.25">
      <c r="A157" s="105"/>
      <c r="B157" s="139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</row>
    <row r="158" spans="1:19" ht="15" customHeight="1" x14ac:dyDescent="0.25">
      <c r="A158" s="105"/>
      <c r="B158" s="139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</row>
    <row r="159" spans="1:19" ht="15" customHeight="1" x14ac:dyDescent="0.25">
      <c r="A159" s="105"/>
      <c r="B159" s="139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</row>
    <row r="160" spans="1:19" ht="15" customHeight="1" x14ac:dyDescent="0.25">
      <c r="A160" s="105"/>
      <c r="B160" s="139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</row>
    <row r="161" spans="1:20" ht="15" customHeight="1" x14ac:dyDescent="0.25">
      <c r="A161" s="105"/>
      <c r="B161" s="139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</row>
    <row r="162" spans="1:20" ht="15" customHeight="1" x14ac:dyDescent="0.25">
      <c r="A162" s="105"/>
      <c r="B162" s="139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</row>
    <row r="163" spans="1:20" ht="20.100000000000001" customHeight="1" x14ac:dyDescent="0.25">
      <c r="A163" s="105"/>
      <c r="Q163" s="105"/>
      <c r="R163" s="99"/>
      <c r="S163" s="99"/>
      <c r="T163" s="105"/>
    </row>
    <row r="164" spans="1:20" ht="9.9499999999999993" customHeight="1" x14ac:dyDescent="0.25">
      <c r="A164" s="105" t="s">
        <v>40</v>
      </c>
      <c r="R164" s="105"/>
      <c r="S164" s="105"/>
      <c r="T164" s="105"/>
    </row>
  </sheetData>
  <phoneticPr fontId="14" type="noConversion"/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18"/>
  <sheetViews>
    <sheetView tabSelected="1" view="pageBreakPreview" zoomScale="115" zoomScaleNormal="102" zoomScaleSheetLayoutView="115" workbookViewId="0">
      <selection activeCell="M319" sqref="M319"/>
    </sheetView>
  </sheetViews>
  <sheetFormatPr defaultRowHeight="15.75" x14ac:dyDescent="0.25"/>
  <cols>
    <col min="1" max="1" width="1.5546875" style="164" customWidth="1"/>
    <col min="2" max="2" width="2.77734375" style="164" customWidth="1"/>
    <col min="3" max="3" width="5.109375" style="164" customWidth="1"/>
    <col min="4" max="4" width="43.44140625" style="304" customWidth="1"/>
    <col min="5" max="5" width="6.21875" style="165" customWidth="1"/>
    <col min="6" max="7" width="8.5546875" style="191" customWidth="1"/>
    <col min="8" max="8" width="9.21875" style="190" customWidth="1"/>
    <col min="9" max="9" width="0.44140625" style="164" customWidth="1"/>
    <col min="10" max="10" width="4.77734375" style="164" customWidth="1"/>
    <col min="11" max="11" width="2.77734375" style="164" customWidth="1"/>
    <col min="12" max="16384" width="8.88671875" style="164"/>
  </cols>
  <sheetData>
    <row r="1" spans="1:11" s="196" customFormat="1" ht="9.9499999999999993" customHeight="1" x14ac:dyDescent="0.2">
      <c r="A1" s="192"/>
      <c r="B1" s="192"/>
      <c r="C1" s="192"/>
      <c r="D1" s="192"/>
      <c r="E1" s="193"/>
      <c r="F1" s="194"/>
      <c r="G1" s="194"/>
      <c r="H1" s="195"/>
      <c r="I1" s="192"/>
      <c r="J1" s="192"/>
      <c r="K1" s="192"/>
    </row>
    <row r="2" spans="1:11" s="155" customFormat="1" ht="15.75" customHeight="1" x14ac:dyDescent="0.2">
      <c r="A2" s="154"/>
      <c r="B2" s="338" t="s">
        <v>37</v>
      </c>
      <c r="C2" s="338"/>
      <c r="D2" s="172" t="str">
        <f>Korice!D35</f>
        <v>PETRINJA / PETRINJA</v>
      </c>
      <c r="E2" s="170"/>
      <c r="F2" s="163"/>
      <c r="G2" s="163"/>
      <c r="H2" s="177"/>
      <c r="I2" s="154"/>
      <c r="J2" s="154"/>
      <c r="K2" s="154"/>
    </row>
    <row r="3" spans="1:11" s="155" customFormat="1" ht="12.75" x14ac:dyDescent="0.2">
      <c r="A3" s="154"/>
      <c r="B3" s="154"/>
      <c r="C3" s="171"/>
      <c r="D3" s="172" t="str">
        <f>Korice!D36</f>
        <v>TRG NARODNIH UČITELJA 4/1</v>
      </c>
      <c r="E3" s="170"/>
      <c r="F3" s="163"/>
      <c r="G3" s="163"/>
      <c r="H3" s="177"/>
      <c r="I3" s="154"/>
      <c r="J3" s="154"/>
      <c r="K3" s="154"/>
    </row>
    <row r="4" spans="1:11" s="155" customFormat="1" ht="12.75" x14ac:dyDescent="0.2">
      <c r="A4" s="154"/>
      <c r="B4" s="154"/>
      <c r="C4" s="176" t="s">
        <v>357</v>
      </c>
      <c r="D4" s="172" t="str">
        <f>Korice!D37</f>
        <v>1856/1</v>
      </c>
      <c r="E4" s="170"/>
      <c r="F4" s="163"/>
      <c r="G4" s="163"/>
      <c r="H4" s="177"/>
      <c r="I4" s="154"/>
      <c r="J4" s="154"/>
      <c r="K4" s="154"/>
    </row>
    <row r="5" spans="1:11" s="155" customFormat="1" ht="12.75" x14ac:dyDescent="0.2">
      <c r="A5" s="154"/>
      <c r="B5" s="154"/>
      <c r="C5" s="176" t="s">
        <v>358</v>
      </c>
      <c r="D5" s="172" t="str">
        <f>Korice!D38</f>
        <v>PETRINJA</v>
      </c>
      <c r="E5" s="170"/>
      <c r="F5" s="163"/>
      <c r="G5" s="163"/>
      <c r="H5" s="177"/>
      <c r="I5" s="154"/>
      <c r="J5" s="154"/>
      <c r="K5" s="154"/>
    </row>
    <row r="6" spans="1:11" s="155" customFormat="1" ht="12.75" x14ac:dyDescent="0.2">
      <c r="A6" s="154"/>
      <c r="B6" s="154"/>
      <c r="C6" s="207"/>
      <c r="D6" s="169"/>
      <c r="E6" s="170"/>
      <c r="F6" s="163"/>
      <c r="G6" s="163"/>
      <c r="H6" s="177"/>
      <c r="I6" s="154"/>
      <c r="J6" s="154"/>
      <c r="K6" s="154"/>
    </row>
    <row r="7" spans="1:11" s="155" customFormat="1" ht="12.75" x14ac:dyDescent="0.2">
      <c r="A7" s="154"/>
      <c r="B7" s="154"/>
      <c r="C7" s="173"/>
      <c r="D7" s="276"/>
      <c r="E7" s="174"/>
      <c r="F7" s="175" t="s">
        <v>132</v>
      </c>
      <c r="G7" s="175" t="s">
        <v>133</v>
      </c>
      <c r="H7" s="178" t="s">
        <v>359</v>
      </c>
      <c r="I7" s="154"/>
      <c r="J7" s="154"/>
      <c r="K7" s="154"/>
    </row>
    <row r="8" spans="1:11" s="155" customFormat="1" ht="12.75" x14ac:dyDescent="0.2">
      <c r="A8" s="154"/>
      <c r="B8" s="154"/>
      <c r="C8" s="156"/>
      <c r="D8" s="277"/>
      <c r="E8" s="157"/>
      <c r="F8" s="147"/>
      <c r="G8" s="147"/>
      <c r="H8" s="179"/>
      <c r="I8" s="154"/>
      <c r="J8" s="154"/>
      <c r="K8" s="154"/>
    </row>
    <row r="9" spans="1:11" s="162" customFormat="1" ht="12.75" x14ac:dyDescent="0.2">
      <c r="A9" s="158"/>
      <c r="B9" s="158"/>
      <c r="C9" s="208" t="s">
        <v>134</v>
      </c>
      <c r="D9" s="245" t="s">
        <v>135</v>
      </c>
      <c r="E9" s="209"/>
      <c r="F9" s="149"/>
      <c r="G9" s="149"/>
      <c r="H9" s="180"/>
      <c r="I9" s="158"/>
      <c r="J9" s="158"/>
      <c r="K9" s="158"/>
    </row>
    <row r="10" spans="1:11" s="162" customFormat="1" ht="12.75" x14ac:dyDescent="0.2">
      <c r="A10" s="158"/>
      <c r="B10" s="158"/>
      <c r="C10" s="210"/>
      <c r="D10" s="245"/>
      <c r="E10" s="209"/>
      <c r="F10" s="149"/>
      <c r="G10" s="211"/>
      <c r="H10" s="212"/>
      <c r="I10" s="158"/>
      <c r="J10" s="158"/>
      <c r="K10" s="158"/>
    </row>
    <row r="11" spans="1:11" s="162" customFormat="1" ht="12.75" x14ac:dyDescent="0.2">
      <c r="A11" s="158"/>
      <c r="B11" s="158"/>
      <c r="C11" s="213" t="s">
        <v>136</v>
      </c>
      <c r="D11" s="214" t="s">
        <v>137</v>
      </c>
      <c r="E11" s="209"/>
      <c r="F11" s="149"/>
      <c r="G11" s="149"/>
      <c r="H11" s="180"/>
      <c r="I11" s="158"/>
      <c r="J11" s="158"/>
      <c r="K11" s="158"/>
    </row>
    <row r="12" spans="1:11" s="162" customFormat="1" ht="12.75" x14ac:dyDescent="0.2">
      <c r="A12" s="158"/>
      <c r="B12" s="158"/>
      <c r="C12" s="213"/>
      <c r="D12" s="214"/>
      <c r="E12" s="209"/>
      <c r="F12" s="149"/>
      <c r="G12" s="149"/>
      <c r="H12" s="180"/>
      <c r="I12" s="158"/>
      <c r="J12" s="158"/>
      <c r="K12" s="158"/>
    </row>
    <row r="13" spans="1:11" s="162" customFormat="1" ht="33.75" customHeight="1" x14ac:dyDescent="0.2">
      <c r="A13" s="158"/>
      <c r="B13" s="158"/>
      <c r="C13" s="210" t="s">
        <v>138</v>
      </c>
      <c r="D13" s="278" t="s">
        <v>139</v>
      </c>
      <c r="E13" s="209" t="s">
        <v>300</v>
      </c>
      <c r="F13" s="215">
        <v>65.650000000000006</v>
      </c>
      <c r="G13" s="215"/>
      <c r="H13" s="181">
        <f>IF(F13&gt;0,(ROUND(SUM(F13*G13),2)),"")</f>
        <v>0</v>
      </c>
      <c r="I13" s="158"/>
      <c r="J13" s="158"/>
      <c r="K13" s="158"/>
    </row>
    <row r="14" spans="1:11" s="162" customFormat="1" ht="12.75" x14ac:dyDescent="0.2">
      <c r="A14" s="158"/>
      <c r="B14" s="158"/>
      <c r="C14" s="210"/>
      <c r="D14" s="279"/>
      <c r="E14" s="216"/>
      <c r="F14" s="217"/>
      <c r="G14" s="217"/>
      <c r="H14" s="218"/>
      <c r="I14" s="158"/>
      <c r="J14" s="158"/>
      <c r="K14" s="158"/>
    </row>
    <row r="15" spans="1:11" s="162" customFormat="1" ht="19.5" customHeight="1" x14ac:dyDescent="0.2">
      <c r="A15" s="158"/>
      <c r="B15" s="158"/>
      <c r="C15" s="210" t="s">
        <v>140</v>
      </c>
      <c r="D15" s="219" t="s">
        <v>141</v>
      </c>
      <c r="E15" s="209" t="s">
        <v>142</v>
      </c>
      <c r="F15" s="215">
        <v>5</v>
      </c>
      <c r="G15" s="215"/>
      <c r="H15" s="181">
        <f>IF(F15&gt;0,(ROUND(SUM(F15*G15),2)),"")</f>
        <v>0</v>
      </c>
      <c r="I15" s="158"/>
      <c r="J15" s="158"/>
      <c r="K15" s="158"/>
    </row>
    <row r="16" spans="1:11" s="162" customFormat="1" ht="12.75" x14ac:dyDescent="0.2">
      <c r="A16" s="158"/>
      <c r="B16" s="158"/>
      <c r="C16" s="210"/>
      <c r="D16" s="279"/>
      <c r="E16" s="216"/>
      <c r="F16" s="217"/>
      <c r="G16" s="217"/>
      <c r="H16" s="218"/>
      <c r="I16" s="158"/>
      <c r="J16" s="158"/>
      <c r="K16" s="158"/>
    </row>
    <row r="17" spans="1:11" s="162" customFormat="1" ht="33" customHeight="1" x14ac:dyDescent="0.2">
      <c r="A17" s="158"/>
      <c r="B17" s="158"/>
      <c r="C17" s="210" t="s">
        <v>143</v>
      </c>
      <c r="D17" s="280" t="s">
        <v>144</v>
      </c>
      <c r="E17" s="209" t="s">
        <v>145</v>
      </c>
      <c r="F17" s="215">
        <v>65.650000000000006</v>
      </c>
      <c r="G17" s="215"/>
      <c r="H17" s="181">
        <f>IF(F17&gt;0,(ROUND(SUM(F17*G17),2)),"")</f>
        <v>0</v>
      </c>
      <c r="I17" s="158"/>
      <c r="J17" s="158"/>
      <c r="K17" s="158"/>
    </row>
    <row r="18" spans="1:11" s="162" customFormat="1" ht="12.75" x14ac:dyDescent="0.2">
      <c r="A18" s="158"/>
      <c r="B18" s="158"/>
      <c r="C18" s="210"/>
      <c r="D18" s="279"/>
      <c r="E18" s="216"/>
      <c r="F18" s="217"/>
      <c r="G18" s="217"/>
      <c r="H18" s="218"/>
      <c r="I18" s="158"/>
      <c r="J18" s="158"/>
      <c r="K18" s="158"/>
    </row>
    <row r="19" spans="1:11" s="162" customFormat="1" ht="36" customHeight="1" x14ac:dyDescent="0.2">
      <c r="A19" s="158"/>
      <c r="B19" s="158"/>
      <c r="C19" s="210" t="s">
        <v>146</v>
      </c>
      <c r="D19" s="281" t="s">
        <v>147</v>
      </c>
      <c r="E19" s="209" t="s">
        <v>300</v>
      </c>
      <c r="F19" s="220">
        <f>1.33*0.9+2.08*2.07</f>
        <v>5.5026000000000002</v>
      </c>
      <c r="G19" s="215"/>
      <c r="H19" s="181">
        <f>IF(F19&gt;0,(ROUND(SUM(F19*G19),2)),"")</f>
        <v>0</v>
      </c>
      <c r="I19" s="158"/>
      <c r="J19" s="158"/>
      <c r="K19" s="158"/>
    </row>
    <row r="20" spans="1:11" s="162" customFormat="1" ht="18.75" customHeight="1" x14ac:dyDescent="0.2">
      <c r="A20" s="158"/>
      <c r="B20" s="158"/>
      <c r="C20" s="210"/>
      <c r="D20" s="282" t="s">
        <v>395</v>
      </c>
      <c r="E20" s="221"/>
      <c r="F20" s="222"/>
      <c r="G20" s="223"/>
      <c r="H20" s="224" t="str">
        <f>IF(F20&gt;0,(ROUND(SUM(F20*G20),2)),"")</f>
        <v/>
      </c>
      <c r="I20" s="158"/>
      <c r="J20" s="158"/>
      <c r="K20" s="158"/>
    </row>
    <row r="21" spans="1:11" s="162" customFormat="1" ht="12.75" x14ac:dyDescent="0.2">
      <c r="A21" s="158"/>
      <c r="B21" s="158"/>
      <c r="C21" s="210"/>
      <c r="D21" s="282"/>
      <c r="E21" s="221"/>
      <c r="F21" s="222"/>
      <c r="G21" s="223"/>
      <c r="H21" s="224"/>
      <c r="I21" s="158"/>
      <c r="J21" s="158"/>
      <c r="K21" s="158"/>
    </row>
    <row r="22" spans="1:11" s="162" customFormat="1" ht="31.5" customHeight="1" x14ac:dyDescent="0.2">
      <c r="A22" s="158"/>
      <c r="B22" s="158"/>
      <c r="C22" s="210" t="s">
        <v>148</v>
      </c>
      <c r="D22" s="283" t="s">
        <v>149</v>
      </c>
      <c r="E22" s="209" t="s">
        <v>300</v>
      </c>
      <c r="F22" s="211">
        <f>(2.08+2.07+1.33+0.9)*1.6+3.05*1.2+3.35*0.9+1.33*0.9+2.08*2.07</f>
        <v>22.385600000000004</v>
      </c>
      <c r="G22" s="215"/>
      <c r="H22" s="181">
        <f>IF(F22&gt;0,(ROUND(SUM(F22*G22),2)),"")</f>
        <v>0</v>
      </c>
      <c r="I22" s="158"/>
      <c r="J22" s="158"/>
      <c r="K22" s="158"/>
    </row>
    <row r="23" spans="1:11" s="162" customFormat="1" ht="31.5" customHeight="1" x14ac:dyDescent="0.2">
      <c r="A23" s="158"/>
      <c r="B23" s="158"/>
      <c r="C23" s="210"/>
      <c r="D23" s="284" t="s">
        <v>396</v>
      </c>
      <c r="E23" s="221"/>
      <c r="F23" s="225"/>
      <c r="G23" s="215"/>
      <c r="H23" s="181" t="str">
        <f>IF(F23&gt;0,(ROUND(SUM(F23*G23),2)),"")</f>
        <v/>
      </c>
      <c r="I23" s="158"/>
      <c r="J23" s="158"/>
      <c r="K23" s="158"/>
    </row>
    <row r="24" spans="1:11" s="162" customFormat="1" ht="12.75" x14ac:dyDescent="0.2">
      <c r="A24" s="158"/>
      <c r="B24" s="158"/>
      <c r="C24" s="210"/>
      <c r="D24" s="284"/>
      <c r="E24" s="221"/>
      <c r="F24" s="225"/>
      <c r="G24" s="215"/>
      <c r="H24" s="181"/>
      <c r="I24" s="158"/>
      <c r="J24" s="158"/>
      <c r="K24" s="158"/>
    </row>
    <row r="25" spans="1:11" s="162" customFormat="1" ht="32.25" customHeight="1" x14ac:dyDescent="0.2">
      <c r="A25" s="158"/>
      <c r="B25" s="158"/>
      <c r="C25" s="226" t="s">
        <v>150</v>
      </c>
      <c r="D25" s="283" t="s">
        <v>151</v>
      </c>
      <c r="E25" s="209" t="s">
        <v>300</v>
      </c>
      <c r="F25" s="211">
        <f>(2.45+2.77+2.45+4.35+0.55+3.53+5+1.33+0.9+2.08+2.07+3.54+3.38+2.06+3.38+1.05+3.6)*2*2.52+(0.43*1.11+2.02*2.77+1.33*0.9+2.08*2.07+2.45*4.35+3.53*5+1.05*3.6+3.54*3.38+2.06*3.38)-(2.08+2.07+1.33+0.9)*1.6+3.05*1.2+3.35*0.9</f>
        <v>283.28739999999999</v>
      </c>
      <c r="G25" s="215"/>
      <c r="H25" s="181">
        <f>IF(F25&gt;0,(ROUND(SUM(F25*G25),2)),"")</f>
        <v>0</v>
      </c>
      <c r="I25" s="158"/>
      <c r="J25" s="158"/>
      <c r="K25" s="158"/>
    </row>
    <row r="26" spans="1:11" s="162" customFormat="1" ht="59.25" customHeight="1" x14ac:dyDescent="0.2">
      <c r="A26" s="158"/>
      <c r="B26" s="158"/>
      <c r="C26" s="227"/>
      <c r="D26" s="284" t="s">
        <v>397</v>
      </c>
      <c r="E26" s="209"/>
      <c r="F26" s="215"/>
      <c r="G26" s="215"/>
      <c r="H26" s="181"/>
      <c r="I26" s="158"/>
      <c r="J26" s="158"/>
      <c r="K26" s="158"/>
    </row>
    <row r="27" spans="1:11" s="162" customFormat="1" ht="12.75" x14ac:dyDescent="0.2">
      <c r="A27" s="158"/>
      <c r="B27" s="158"/>
      <c r="C27" s="227"/>
      <c r="D27" s="284"/>
      <c r="E27" s="209"/>
      <c r="F27" s="215"/>
      <c r="G27" s="215"/>
      <c r="H27" s="181"/>
      <c r="I27" s="158"/>
      <c r="J27" s="158"/>
      <c r="K27" s="158"/>
    </row>
    <row r="28" spans="1:11" s="162" customFormat="1" ht="34.5" customHeight="1" x14ac:dyDescent="0.2">
      <c r="A28" s="158"/>
      <c r="B28" s="158"/>
      <c r="C28" s="210" t="s">
        <v>305</v>
      </c>
      <c r="D28" s="283" t="s">
        <v>152</v>
      </c>
      <c r="E28" s="209"/>
      <c r="F28" s="228"/>
      <c r="G28" s="215"/>
      <c r="H28" s="181" t="str">
        <f>IF(F28&gt;0,(ROUND(SUM(F28*G28),2)),"")</f>
        <v/>
      </c>
      <c r="I28" s="158"/>
      <c r="J28" s="158"/>
      <c r="K28" s="158"/>
    </row>
    <row r="29" spans="1:11" s="162" customFormat="1" ht="19.5" customHeight="1" x14ac:dyDescent="0.2">
      <c r="A29" s="158"/>
      <c r="B29" s="158"/>
      <c r="C29" s="210"/>
      <c r="D29" s="283" t="s">
        <v>153</v>
      </c>
      <c r="E29" s="209" t="s">
        <v>300</v>
      </c>
      <c r="F29" s="211">
        <f>3.53*5+2.06*3.38+3.54*3.38</f>
        <v>36.578000000000003</v>
      </c>
      <c r="G29" s="215"/>
      <c r="H29" s="181">
        <f>IF(F29&gt;0,(ROUND(SUM(F29*G29),2)),"")</f>
        <v>0</v>
      </c>
      <c r="I29" s="158"/>
      <c r="J29" s="158"/>
      <c r="K29" s="158"/>
    </row>
    <row r="30" spans="1:11" s="162" customFormat="1" ht="20.25" customHeight="1" x14ac:dyDescent="0.2">
      <c r="A30" s="158"/>
      <c r="B30" s="158"/>
      <c r="C30" s="210"/>
      <c r="D30" s="279" t="s">
        <v>398</v>
      </c>
      <c r="E30" s="209"/>
      <c r="F30" s="228"/>
      <c r="G30" s="215"/>
      <c r="H30" s="229" t="str">
        <f>IF(F30&gt;0,(ROUND(SUM(F30*G30),2)),"")</f>
        <v/>
      </c>
      <c r="I30" s="158"/>
      <c r="J30" s="158"/>
      <c r="K30" s="158"/>
    </row>
    <row r="31" spans="1:11" s="162" customFormat="1" ht="21.75" customHeight="1" x14ac:dyDescent="0.2">
      <c r="A31" s="158"/>
      <c r="B31" s="158"/>
      <c r="C31" s="210"/>
      <c r="D31" s="283" t="s">
        <v>399</v>
      </c>
      <c r="E31" s="209" t="s">
        <v>300</v>
      </c>
      <c r="F31" s="211">
        <f>0.43*1.11+2.02*2.77+2.45*4.35-0.55*0.5+1.05*3.6</f>
        <v>20.235200000000003</v>
      </c>
      <c r="G31" s="215"/>
      <c r="H31" s="181">
        <f>IF(F31&gt;0,(ROUND(SUM(F31*G31),2)),"")</f>
        <v>0</v>
      </c>
      <c r="I31" s="158"/>
      <c r="J31" s="158"/>
      <c r="K31" s="158"/>
    </row>
    <row r="32" spans="1:11" s="162" customFormat="1" ht="16.5" customHeight="1" x14ac:dyDescent="0.2">
      <c r="A32" s="158"/>
      <c r="B32" s="158"/>
      <c r="C32" s="210"/>
      <c r="D32" s="279" t="s">
        <v>400</v>
      </c>
      <c r="E32" s="209"/>
      <c r="F32" s="228"/>
      <c r="G32" s="215"/>
      <c r="H32" s="229"/>
      <c r="I32" s="158"/>
      <c r="J32" s="158"/>
      <c r="K32" s="158"/>
    </row>
    <row r="33" spans="1:11" s="162" customFormat="1" ht="16.5" customHeight="1" x14ac:dyDescent="0.2">
      <c r="A33" s="158"/>
      <c r="B33" s="158"/>
      <c r="C33" s="210"/>
      <c r="D33" s="279"/>
      <c r="E33" s="209"/>
      <c r="F33" s="228"/>
      <c r="G33" s="215"/>
      <c r="H33" s="229"/>
      <c r="I33" s="158"/>
      <c r="J33" s="158"/>
      <c r="K33" s="158"/>
    </row>
    <row r="34" spans="1:11" s="155" customFormat="1" ht="33" customHeight="1" x14ac:dyDescent="0.2">
      <c r="A34" s="154"/>
      <c r="B34" s="154"/>
      <c r="C34" s="230" t="s">
        <v>306</v>
      </c>
      <c r="D34" s="283" t="s">
        <v>154</v>
      </c>
      <c r="E34" s="221"/>
      <c r="F34" s="222"/>
      <c r="G34" s="223"/>
      <c r="H34" s="224">
        <f>IF(F31&gt;0,(ROUND(SUM(F31*G34),2)),"")</f>
        <v>0</v>
      </c>
      <c r="I34" s="158"/>
      <c r="J34" s="154"/>
      <c r="K34" s="154"/>
    </row>
    <row r="35" spans="1:11" s="155" customFormat="1" ht="19.5" customHeight="1" x14ac:dyDescent="0.2">
      <c r="A35" s="154"/>
      <c r="B35" s="154"/>
      <c r="C35" s="230"/>
      <c r="D35" s="278" t="s">
        <v>155</v>
      </c>
      <c r="E35" s="209" t="s">
        <v>301</v>
      </c>
      <c r="F35" s="228">
        <f>(5.5*0.05+22.39*0.03+283.29*0.01+36.58*0.03+20.24*0.03)*1.3</f>
        <v>7.1294600000000008</v>
      </c>
      <c r="G35" s="215"/>
      <c r="H35" s="181">
        <f t="shared" ref="H35" si="0">IF(F35&gt;0,(ROUND(SUM(F35*G35),2)),"")</f>
        <v>0</v>
      </c>
      <c r="I35" s="158"/>
      <c r="J35" s="154"/>
      <c r="K35" s="154"/>
    </row>
    <row r="36" spans="1:11" s="155" customFormat="1" ht="25.5" x14ac:dyDescent="0.2">
      <c r="A36" s="154"/>
      <c r="B36" s="154"/>
      <c r="C36" s="210"/>
      <c r="D36" s="279" t="s">
        <v>401</v>
      </c>
      <c r="E36" s="216"/>
      <c r="F36" s="216"/>
      <c r="G36" s="217"/>
      <c r="H36" s="218"/>
      <c r="I36" s="158"/>
      <c r="J36" s="154"/>
      <c r="K36" s="154"/>
    </row>
    <row r="37" spans="1:11" s="155" customFormat="1" ht="12.75" x14ac:dyDescent="0.2">
      <c r="A37" s="154"/>
      <c r="B37" s="154"/>
      <c r="C37" s="208"/>
      <c r="D37" s="231" t="s">
        <v>156</v>
      </c>
      <c r="E37" s="232"/>
      <c r="F37" s="216"/>
      <c r="G37" s="148"/>
      <c r="H37" s="182">
        <f>SUM(H13:H35)</f>
        <v>0</v>
      </c>
      <c r="I37" s="158"/>
      <c r="J37" s="154"/>
      <c r="K37" s="154"/>
    </row>
    <row r="38" spans="1:11" s="155" customFormat="1" ht="12.75" x14ac:dyDescent="0.2">
      <c r="A38" s="154"/>
      <c r="B38" s="154"/>
      <c r="C38" s="210"/>
      <c r="D38" s="283"/>
      <c r="E38" s="209"/>
      <c r="F38" s="217"/>
      <c r="G38" s="147"/>
      <c r="H38" s="179" t="str">
        <f t="shared" ref="H38:H60" si="1">IF(F38&gt;0,(ROUND(SUM(F38*G38),2)),"")</f>
        <v/>
      </c>
      <c r="I38" s="158"/>
      <c r="J38" s="154"/>
      <c r="K38" s="154"/>
    </row>
    <row r="39" spans="1:11" s="155" customFormat="1" ht="12.75" x14ac:dyDescent="0.2">
      <c r="A39" s="154"/>
      <c r="B39" s="154"/>
      <c r="C39" s="210"/>
      <c r="D39" s="283"/>
      <c r="E39" s="209"/>
      <c r="F39" s="147"/>
      <c r="G39" s="147"/>
      <c r="H39" s="229" t="str">
        <f t="shared" si="1"/>
        <v/>
      </c>
      <c r="I39" s="158"/>
      <c r="J39" s="154"/>
      <c r="K39" s="154"/>
    </row>
    <row r="40" spans="1:11" s="155" customFormat="1" ht="12.75" x14ac:dyDescent="0.2">
      <c r="A40" s="154"/>
      <c r="B40" s="154"/>
      <c r="C40" s="226"/>
      <c r="D40" s="233" t="s">
        <v>157</v>
      </c>
      <c r="E40" s="234"/>
      <c r="F40" s="149"/>
      <c r="G40" s="149"/>
      <c r="H40" s="180" t="str">
        <f t="shared" si="1"/>
        <v/>
      </c>
      <c r="I40" s="158"/>
      <c r="J40" s="154"/>
      <c r="K40" s="154"/>
    </row>
    <row r="41" spans="1:11" s="155" customFormat="1" ht="12.75" x14ac:dyDescent="0.2">
      <c r="A41" s="154"/>
      <c r="B41" s="154"/>
      <c r="C41" s="208"/>
      <c r="D41" s="285"/>
      <c r="E41" s="209"/>
      <c r="F41" s="147"/>
      <c r="G41" s="147"/>
      <c r="H41" s="229" t="str">
        <f t="shared" si="1"/>
        <v/>
      </c>
      <c r="I41" s="158"/>
      <c r="J41" s="154"/>
      <c r="K41" s="154"/>
    </row>
    <row r="42" spans="1:11" s="155" customFormat="1" ht="16.5" customHeight="1" x14ac:dyDescent="0.2">
      <c r="A42" s="154"/>
      <c r="B42" s="154"/>
      <c r="C42" s="235" t="str">
        <f>(C11)</f>
        <v>1.1.</v>
      </c>
      <c r="D42" s="236" t="str">
        <f>(D11)</f>
        <v xml:space="preserve">PRIPREMNI RADOVI, DEMONTAŽE I RUŠENJA </v>
      </c>
      <c r="E42" s="237"/>
      <c r="F42" s="151"/>
      <c r="G42" s="151"/>
      <c r="H42" s="238">
        <f>H37</f>
        <v>0</v>
      </c>
      <c r="I42" s="158"/>
      <c r="J42" s="154"/>
      <c r="K42" s="154"/>
    </row>
    <row r="43" spans="1:11" s="155" customFormat="1" ht="13.5" thickBot="1" x14ac:dyDescent="0.25">
      <c r="A43" s="154"/>
      <c r="B43" s="154"/>
      <c r="C43" s="213"/>
      <c r="D43" s="239"/>
      <c r="E43" s="240"/>
      <c r="F43" s="147"/>
      <c r="G43" s="147"/>
      <c r="H43" s="241" t="str">
        <f t="shared" si="1"/>
        <v/>
      </c>
      <c r="I43" s="158"/>
      <c r="J43" s="154"/>
      <c r="K43" s="154"/>
    </row>
    <row r="44" spans="1:11" s="155" customFormat="1" ht="13.5" thickBot="1" x14ac:dyDescent="0.25">
      <c r="A44" s="154"/>
      <c r="B44" s="154"/>
      <c r="C44" s="242"/>
      <c r="D44" s="243" t="s">
        <v>158</v>
      </c>
      <c r="E44" s="244"/>
      <c r="F44" s="152"/>
      <c r="G44" s="152"/>
      <c r="H44" s="183">
        <f>SUM(H42:H43)</f>
        <v>0</v>
      </c>
      <c r="I44" s="158"/>
      <c r="J44" s="154"/>
      <c r="K44" s="154"/>
    </row>
    <row r="45" spans="1:11" s="155" customFormat="1" ht="12.75" x14ac:dyDescent="0.2">
      <c r="A45" s="154"/>
      <c r="B45" s="154"/>
      <c r="C45" s="210"/>
      <c r="D45" s="283"/>
      <c r="E45" s="209"/>
      <c r="F45" s="147"/>
      <c r="G45" s="147"/>
      <c r="H45" s="229" t="str">
        <f t="shared" si="1"/>
        <v/>
      </c>
      <c r="I45" s="158"/>
      <c r="J45" s="154"/>
      <c r="K45" s="154"/>
    </row>
    <row r="46" spans="1:11" s="155" customFormat="1" ht="12.75" x14ac:dyDescent="0.2">
      <c r="A46" s="154"/>
      <c r="B46" s="154"/>
      <c r="C46" s="210"/>
      <c r="D46" s="283"/>
      <c r="E46" s="209"/>
      <c r="F46" s="147"/>
      <c r="G46" s="147"/>
      <c r="H46" s="229" t="str">
        <f t="shared" si="1"/>
        <v/>
      </c>
      <c r="I46" s="158"/>
      <c r="J46" s="154"/>
      <c r="K46" s="154"/>
    </row>
    <row r="47" spans="1:11" s="155" customFormat="1" ht="12.75" x14ac:dyDescent="0.2">
      <c r="A47" s="154"/>
      <c r="B47" s="154"/>
      <c r="C47" s="208" t="s">
        <v>159</v>
      </c>
      <c r="D47" s="245" t="s">
        <v>160</v>
      </c>
      <c r="E47" s="209"/>
      <c r="F47" s="147"/>
      <c r="G47" s="147"/>
      <c r="H47" s="179" t="str">
        <f t="shared" si="1"/>
        <v/>
      </c>
      <c r="I47" s="158"/>
      <c r="J47" s="154"/>
      <c r="K47" s="154"/>
    </row>
    <row r="48" spans="1:11" s="155" customFormat="1" ht="25.5" x14ac:dyDescent="0.2">
      <c r="A48" s="154"/>
      <c r="B48" s="154"/>
      <c r="C48" s="208"/>
      <c r="D48" s="286" t="s">
        <v>161</v>
      </c>
      <c r="E48" s="209"/>
      <c r="F48" s="147"/>
      <c r="G48" s="147"/>
      <c r="H48" s="179" t="str">
        <f t="shared" si="1"/>
        <v/>
      </c>
      <c r="I48" s="158"/>
      <c r="J48" s="154"/>
      <c r="K48" s="154"/>
    </row>
    <row r="49" spans="1:11" s="155" customFormat="1" ht="15.75" customHeight="1" x14ac:dyDescent="0.2">
      <c r="A49" s="154"/>
      <c r="B49" s="154"/>
      <c r="C49" s="213" t="s">
        <v>6</v>
      </c>
      <c r="D49" s="245" t="s">
        <v>55</v>
      </c>
      <c r="E49" s="209"/>
      <c r="F49" s="147"/>
      <c r="G49" s="147"/>
      <c r="H49" s="179" t="str">
        <f t="shared" si="1"/>
        <v/>
      </c>
      <c r="I49" s="158"/>
      <c r="J49" s="154"/>
      <c r="K49" s="154"/>
    </row>
    <row r="50" spans="1:11" s="155" customFormat="1" ht="12.75" x14ac:dyDescent="0.2">
      <c r="A50" s="154"/>
      <c r="B50" s="154"/>
      <c r="C50" s="210"/>
      <c r="D50" s="283"/>
      <c r="E50" s="209"/>
      <c r="F50" s="228"/>
      <c r="G50" s="215"/>
      <c r="H50" s="181" t="str">
        <f t="shared" si="1"/>
        <v/>
      </c>
      <c r="I50" s="158"/>
      <c r="J50" s="154"/>
      <c r="K50" s="154"/>
    </row>
    <row r="51" spans="1:11" s="155" customFormat="1" ht="39.75" customHeight="1" x14ac:dyDescent="0.2">
      <c r="A51" s="154"/>
      <c r="B51" s="154"/>
      <c r="C51" s="210" t="s">
        <v>52</v>
      </c>
      <c r="D51" s="288" t="s">
        <v>414</v>
      </c>
      <c r="E51" s="204" t="s">
        <v>162</v>
      </c>
      <c r="F51" s="246">
        <v>8</v>
      </c>
      <c r="G51" s="246"/>
      <c r="H51" s="181">
        <f>F51*G51</f>
        <v>0</v>
      </c>
      <c r="I51" s="158"/>
      <c r="J51" s="154"/>
      <c r="K51" s="154"/>
    </row>
    <row r="52" spans="1:11" s="155" customFormat="1" ht="12.75" x14ac:dyDescent="0.2">
      <c r="A52" s="154"/>
      <c r="B52" s="154"/>
      <c r="C52" s="210"/>
      <c r="D52" s="287"/>
      <c r="E52" s="216"/>
      <c r="F52" s="217"/>
      <c r="G52" s="217"/>
      <c r="H52" s="218"/>
      <c r="I52" s="158"/>
      <c r="J52" s="154"/>
      <c r="K52" s="154"/>
    </row>
    <row r="53" spans="1:11" s="155" customFormat="1" ht="67.5" customHeight="1" x14ac:dyDescent="0.2">
      <c r="A53" s="154"/>
      <c r="B53" s="154"/>
      <c r="C53" s="210" t="s">
        <v>54</v>
      </c>
      <c r="D53" s="288" t="s">
        <v>402</v>
      </c>
      <c r="E53" s="209" t="s">
        <v>145</v>
      </c>
      <c r="F53" s="228">
        <f>(0.9*2+0.8*1.4+1.8*1.4+1.2*1.4+1.25*2.35+1.8*1.4)*2</f>
        <v>25.154999999999998</v>
      </c>
      <c r="G53" s="247"/>
      <c r="H53" s="181">
        <f>F53*G53</f>
        <v>0</v>
      </c>
      <c r="I53" s="158"/>
      <c r="J53" s="154"/>
      <c r="K53" s="154"/>
    </row>
    <row r="54" spans="1:11" s="155" customFormat="1" ht="27.75" customHeight="1" x14ac:dyDescent="0.2">
      <c r="A54" s="154"/>
      <c r="B54" s="154"/>
      <c r="C54" s="210"/>
      <c r="D54" s="289" t="s">
        <v>403</v>
      </c>
      <c r="E54" s="216"/>
      <c r="F54" s="217"/>
      <c r="G54" s="217"/>
      <c r="H54" s="218"/>
      <c r="I54" s="158"/>
      <c r="J54" s="154"/>
      <c r="K54" s="154"/>
    </row>
    <row r="55" spans="1:11" s="155" customFormat="1" ht="12.75" x14ac:dyDescent="0.2">
      <c r="A55" s="154"/>
      <c r="B55" s="154"/>
      <c r="C55" s="213"/>
      <c r="D55" s="231" t="s">
        <v>163</v>
      </c>
      <c r="E55" s="232"/>
      <c r="F55" s="148"/>
      <c r="G55" s="148"/>
      <c r="H55" s="182">
        <f>SUM(H51:H54)</f>
        <v>0</v>
      </c>
      <c r="I55" s="158"/>
      <c r="J55" s="154"/>
      <c r="K55" s="154"/>
    </row>
    <row r="56" spans="1:11" s="155" customFormat="1" ht="12.75" x14ac:dyDescent="0.2">
      <c r="A56" s="154"/>
      <c r="B56" s="154"/>
      <c r="C56" s="208"/>
      <c r="D56" s="245"/>
      <c r="E56" s="209"/>
      <c r="F56" s="147"/>
      <c r="G56" s="147"/>
      <c r="H56" s="179" t="str">
        <f t="shared" si="1"/>
        <v/>
      </c>
      <c r="I56" s="159"/>
      <c r="J56" s="160"/>
      <c r="K56" s="159"/>
    </row>
    <row r="57" spans="1:11" s="155" customFormat="1" ht="16.5" customHeight="1" x14ac:dyDescent="0.2">
      <c r="A57" s="154"/>
      <c r="B57" s="154"/>
      <c r="C57" s="213" t="s">
        <v>13</v>
      </c>
      <c r="D57" s="245" t="s">
        <v>57</v>
      </c>
      <c r="E57" s="209"/>
      <c r="F57" s="147"/>
      <c r="G57" s="147"/>
      <c r="H57" s="179" t="str">
        <f t="shared" si="1"/>
        <v/>
      </c>
      <c r="I57" s="159"/>
      <c r="J57" s="160"/>
      <c r="K57" s="159"/>
    </row>
    <row r="58" spans="1:11" s="155" customFormat="1" ht="12.75" x14ac:dyDescent="0.2">
      <c r="A58" s="154"/>
      <c r="B58" s="154"/>
      <c r="C58" s="213"/>
      <c r="D58" s="245"/>
      <c r="E58" s="209"/>
      <c r="F58" s="147"/>
      <c r="G58" s="147"/>
      <c r="H58" s="179"/>
      <c r="I58" s="159"/>
      <c r="J58" s="160"/>
      <c r="K58" s="159"/>
    </row>
    <row r="59" spans="1:11" s="155" customFormat="1" ht="35.25" customHeight="1" x14ac:dyDescent="0.2">
      <c r="A59" s="154"/>
      <c r="B59" s="154"/>
      <c r="C59" s="210" t="s">
        <v>94</v>
      </c>
      <c r="D59" s="283" t="s">
        <v>415</v>
      </c>
      <c r="E59" s="209" t="s">
        <v>162</v>
      </c>
      <c r="F59" s="228">
        <v>7</v>
      </c>
      <c r="G59" s="215"/>
      <c r="H59" s="181">
        <f>IF(F59&gt;0,(ROUND(SUM(F59*G59),2)),"")</f>
        <v>0</v>
      </c>
      <c r="I59" s="159"/>
      <c r="J59" s="160"/>
      <c r="K59" s="159"/>
    </row>
    <row r="60" spans="1:11" s="155" customFormat="1" ht="12.75" x14ac:dyDescent="0.2">
      <c r="A60" s="154"/>
      <c r="B60" s="154"/>
      <c r="C60" s="210"/>
      <c r="D60" s="283"/>
      <c r="E60" s="209"/>
      <c r="F60" s="228"/>
      <c r="G60" s="215"/>
      <c r="H60" s="181" t="str">
        <f t="shared" si="1"/>
        <v/>
      </c>
      <c r="I60" s="159"/>
      <c r="J60" s="160"/>
      <c r="K60" s="159"/>
    </row>
    <row r="61" spans="1:11" s="155" customFormat="1" ht="73.5" customHeight="1" x14ac:dyDescent="0.2">
      <c r="A61" s="154"/>
      <c r="B61" s="154"/>
      <c r="C61" s="210" t="s">
        <v>164</v>
      </c>
      <c r="D61" s="290" t="s">
        <v>165</v>
      </c>
      <c r="E61" s="204" t="s">
        <v>145</v>
      </c>
      <c r="F61" s="246">
        <f>(0.85*1.97+0.9*1.97+0.65*1.97+0.8*1.97+0.7*1.97+0.8*1.97*2)*2+(0.85+1.97*2+0.9+1.97*2+0.65+1.97*2+0.8*1.97*2+0.7+1.97*2+0.8*2+1.97*2*2)*0.2</f>
        <v>27.968400000000003</v>
      </c>
      <c r="G61" s="246"/>
      <c r="H61" s="181">
        <f>IF(F61&gt;0,(ROUND(SUM(F61*G61),2)),"")</f>
        <v>0</v>
      </c>
      <c r="I61" s="159"/>
      <c r="J61" s="160"/>
      <c r="K61" s="159"/>
    </row>
    <row r="62" spans="1:11" s="155" customFormat="1" ht="51" customHeight="1" x14ac:dyDescent="0.2">
      <c r="A62" s="154"/>
      <c r="B62" s="154"/>
      <c r="C62" s="210"/>
      <c r="D62" s="291" t="s">
        <v>404</v>
      </c>
      <c r="E62" s="204"/>
      <c r="F62" s="246"/>
      <c r="G62" s="246"/>
      <c r="H62" s="181"/>
      <c r="I62" s="159"/>
      <c r="J62" s="160"/>
      <c r="K62" s="159"/>
    </row>
    <row r="63" spans="1:11" s="155" customFormat="1" ht="12.75" x14ac:dyDescent="0.2">
      <c r="A63" s="154"/>
      <c r="B63" s="154"/>
      <c r="C63" s="213"/>
      <c r="D63" s="231" t="s">
        <v>166</v>
      </c>
      <c r="E63" s="232"/>
      <c r="F63" s="148"/>
      <c r="G63" s="148"/>
      <c r="H63" s="182">
        <f>SUM(H59:H61)</f>
        <v>0</v>
      </c>
      <c r="I63" s="159"/>
      <c r="J63" s="160"/>
      <c r="K63" s="159"/>
    </row>
    <row r="64" spans="1:11" s="155" customFormat="1" ht="12.75" x14ac:dyDescent="0.2">
      <c r="A64" s="154"/>
      <c r="B64" s="154"/>
      <c r="C64" s="248"/>
      <c r="D64" s="278"/>
      <c r="E64" s="209"/>
      <c r="F64" s="147"/>
      <c r="G64" s="147"/>
      <c r="H64" s="179" t="str">
        <f t="shared" ref="H64:H144" si="2">IF(F64&gt;0,(ROUND(SUM(F64*G64),2)),"")</f>
        <v/>
      </c>
      <c r="I64" s="159"/>
      <c r="J64" s="160"/>
      <c r="K64" s="159"/>
    </row>
    <row r="65" spans="1:11" s="155" customFormat="1" ht="12.75" x14ac:dyDescent="0.2">
      <c r="A65" s="154"/>
      <c r="B65" s="154"/>
      <c r="C65" s="226"/>
      <c r="D65" s="233" t="s">
        <v>167</v>
      </c>
      <c r="E65" s="234"/>
      <c r="F65" s="149"/>
      <c r="G65" s="149"/>
      <c r="H65" s="180" t="str">
        <f t="shared" si="2"/>
        <v/>
      </c>
      <c r="I65" s="159"/>
      <c r="J65" s="160"/>
      <c r="K65" s="159"/>
    </row>
    <row r="66" spans="1:11" s="155" customFormat="1" ht="12.75" x14ac:dyDescent="0.2">
      <c r="A66" s="154"/>
      <c r="B66" s="154"/>
      <c r="C66" s="210"/>
      <c r="D66" s="283"/>
      <c r="E66" s="209"/>
      <c r="F66" s="147"/>
      <c r="G66" s="147"/>
      <c r="H66" s="229" t="str">
        <f t="shared" si="2"/>
        <v/>
      </c>
      <c r="I66" s="159"/>
      <c r="J66" s="160"/>
      <c r="K66" s="159"/>
    </row>
    <row r="67" spans="1:11" s="155" customFormat="1" ht="17.25" customHeight="1" x14ac:dyDescent="0.2">
      <c r="A67" s="154"/>
      <c r="B67" s="154"/>
      <c r="C67" s="235" t="s">
        <v>6</v>
      </c>
      <c r="D67" s="249" t="s">
        <v>55</v>
      </c>
      <c r="E67" s="237"/>
      <c r="F67" s="151"/>
      <c r="G67" s="151"/>
      <c r="H67" s="238">
        <f>H55</f>
        <v>0</v>
      </c>
      <c r="I67" s="159"/>
      <c r="J67" s="160"/>
      <c r="K67" s="159"/>
    </row>
    <row r="68" spans="1:11" s="155" customFormat="1" ht="17.25" customHeight="1" x14ac:dyDescent="0.2">
      <c r="A68" s="154"/>
      <c r="B68" s="154"/>
      <c r="C68" s="250" t="s">
        <v>13</v>
      </c>
      <c r="D68" s="251" t="s">
        <v>57</v>
      </c>
      <c r="E68" s="252"/>
      <c r="F68" s="148"/>
      <c r="G68" s="148"/>
      <c r="H68" s="253">
        <f>H63</f>
        <v>0</v>
      </c>
      <c r="I68" s="159"/>
      <c r="J68" s="160"/>
      <c r="K68" s="159"/>
    </row>
    <row r="69" spans="1:11" s="155" customFormat="1" ht="13.5" thickBot="1" x14ac:dyDescent="0.25">
      <c r="A69" s="154"/>
      <c r="B69" s="154"/>
      <c r="C69" s="210"/>
      <c r="D69" s="283"/>
      <c r="E69" s="209"/>
      <c r="F69" s="147"/>
      <c r="G69" s="147"/>
      <c r="H69" s="229" t="str">
        <f t="shared" si="2"/>
        <v/>
      </c>
      <c r="I69" s="154"/>
      <c r="J69" s="154"/>
      <c r="K69" s="154"/>
    </row>
    <row r="70" spans="1:11" s="155" customFormat="1" ht="13.5" thickBot="1" x14ac:dyDescent="0.25">
      <c r="A70" s="154"/>
      <c r="B70" s="154"/>
      <c r="C70" s="242"/>
      <c r="D70" s="254" t="s">
        <v>168</v>
      </c>
      <c r="E70" s="244"/>
      <c r="F70" s="152"/>
      <c r="G70" s="152"/>
      <c r="H70" s="184">
        <f>SUM(H67:H69)</f>
        <v>0</v>
      </c>
      <c r="I70" s="154"/>
      <c r="J70" s="154"/>
      <c r="K70" s="161"/>
    </row>
    <row r="71" spans="1:11" s="155" customFormat="1" ht="12.75" x14ac:dyDescent="0.2">
      <c r="A71" s="154"/>
      <c r="B71" s="154"/>
      <c r="C71" s="210"/>
      <c r="D71" s="283"/>
      <c r="E71" s="209"/>
      <c r="F71" s="147"/>
      <c r="G71" s="147"/>
      <c r="H71" s="179" t="str">
        <f t="shared" si="2"/>
        <v/>
      </c>
      <c r="I71" s="154"/>
      <c r="J71" s="154"/>
      <c r="K71" s="161"/>
    </row>
    <row r="72" spans="1:11" s="155" customFormat="1" ht="12.75" x14ac:dyDescent="0.2">
      <c r="A72" s="154"/>
      <c r="B72" s="154"/>
      <c r="C72" s="208" t="s">
        <v>169</v>
      </c>
      <c r="D72" s="245" t="s">
        <v>170</v>
      </c>
      <c r="E72" s="209"/>
      <c r="F72" s="147"/>
      <c r="G72" s="147"/>
      <c r="H72" s="179" t="str">
        <f t="shared" si="2"/>
        <v/>
      </c>
      <c r="I72" s="154"/>
      <c r="J72" s="154"/>
      <c r="K72" s="161"/>
    </row>
    <row r="73" spans="1:11" s="155" customFormat="1" ht="12.75" x14ac:dyDescent="0.2">
      <c r="A73" s="154"/>
      <c r="B73" s="154"/>
      <c r="C73" s="208"/>
      <c r="D73" s="245"/>
      <c r="E73" s="209"/>
      <c r="F73" s="147"/>
      <c r="G73" s="147"/>
      <c r="H73" s="179" t="str">
        <f t="shared" si="2"/>
        <v/>
      </c>
      <c r="I73" s="159"/>
      <c r="J73" s="160"/>
      <c r="K73" s="159"/>
    </row>
    <row r="74" spans="1:11" s="155" customFormat="1" ht="12.75" x14ac:dyDescent="0.2">
      <c r="A74" s="154"/>
      <c r="B74" s="154"/>
      <c r="C74" s="213" t="s">
        <v>0</v>
      </c>
      <c r="D74" s="245" t="s">
        <v>171</v>
      </c>
      <c r="E74" s="209"/>
      <c r="F74" s="147"/>
      <c r="G74" s="147"/>
      <c r="H74" s="179" t="str">
        <f t="shared" si="2"/>
        <v/>
      </c>
      <c r="I74" s="159"/>
      <c r="J74" s="160"/>
      <c r="K74" s="159"/>
    </row>
    <row r="75" spans="1:11" s="155" customFormat="1" ht="12.75" x14ac:dyDescent="0.2">
      <c r="A75" s="154"/>
      <c r="B75" s="154"/>
      <c r="C75" s="213"/>
      <c r="D75" s="245"/>
      <c r="E75" s="209"/>
      <c r="F75" s="147"/>
      <c r="G75" s="147"/>
      <c r="H75" s="179"/>
      <c r="I75" s="159"/>
      <c r="J75" s="160"/>
      <c r="K75" s="159"/>
    </row>
    <row r="76" spans="1:11" s="155" customFormat="1" ht="73.5" customHeight="1" x14ac:dyDescent="0.2">
      <c r="A76" s="154"/>
      <c r="B76" s="158"/>
      <c r="C76" s="210" t="s">
        <v>64</v>
      </c>
      <c r="D76" s="283" t="s">
        <v>172</v>
      </c>
      <c r="E76" s="209" t="s">
        <v>300</v>
      </c>
      <c r="F76" s="215">
        <f>1.33*0.9+2.08*2.07</f>
        <v>5.5026000000000002</v>
      </c>
      <c r="G76" s="215"/>
      <c r="H76" s="181">
        <f t="shared" ref="H76:H84" si="3">IF(F76&gt;0,(ROUND(SUM(F76*G76),2)),"")</f>
        <v>0</v>
      </c>
      <c r="I76" s="162"/>
      <c r="J76" s="162"/>
      <c r="K76" s="162"/>
    </row>
    <row r="77" spans="1:11" s="155" customFormat="1" ht="19.5" customHeight="1" x14ac:dyDescent="0.2">
      <c r="A77" s="154"/>
      <c r="B77" s="158"/>
      <c r="C77" s="210"/>
      <c r="D77" s="292" t="s">
        <v>395</v>
      </c>
      <c r="E77" s="221"/>
      <c r="F77" s="222"/>
      <c r="G77" s="223"/>
      <c r="H77" s="224" t="str">
        <f t="shared" si="3"/>
        <v/>
      </c>
      <c r="I77" s="162"/>
      <c r="J77" s="162"/>
      <c r="K77" s="162"/>
    </row>
    <row r="78" spans="1:11" s="155" customFormat="1" ht="12.75" x14ac:dyDescent="0.2">
      <c r="A78" s="154"/>
      <c r="B78" s="158"/>
      <c r="C78" s="210"/>
      <c r="D78" s="292"/>
      <c r="E78" s="221"/>
      <c r="F78" s="222"/>
      <c r="G78" s="223"/>
      <c r="H78" s="224"/>
      <c r="I78" s="162"/>
      <c r="J78" s="162"/>
      <c r="K78" s="162"/>
    </row>
    <row r="79" spans="1:11" s="155" customFormat="1" ht="34.5" customHeight="1" x14ac:dyDescent="0.2">
      <c r="A79" s="154"/>
      <c r="B79" s="158"/>
      <c r="C79" s="210" t="s">
        <v>65</v>
      </c>
      <c r="D79" s="279" t="s">
        <v>174</v>
      </c>
      <c r="E79" s="209" t="s">
        <v>302</v>
      </c>
      <c r="F79" s="215">
        <v>70</v>
      </c>
      <c r="G79" s="215"/>
      <c r="H79" s="181">
        <f t="shared" si="3"/>
        <v>0</v>
      </c>
      <c r="I79" s="162"/>
      <c r="J79" s="162"/>
      <c r="K79" s="162"/>
    </row>
    <row r="80" spans="1:11" s="155" customFormat="1" ht="12.75" x14ac:dyDescent="0.2">
      <c r="A80" s="154"/>
      <c r="B80" s="158"/>
      <c r="C80" s="210"/>
      <c r="D80" s="293"/>
      <c r="E80" s="209"/>
      <c r="F80" s="215"/>
      <c r="G80" s="215"/>
      <c r="H80" s="181" t="str">
        <f t="shared" si="3"/>
        <v/>
      </c>
      <c r="I80" s="162"/>
      <c r="J80" s="162"/>
      <c r="K80" s="162"/>
    </row>
    <row r="81" spans="1:11" s="155" customFormat="1" ht="47.25" customHeight="1" x14ac:dyDescent="0.2">
      <c r="A81" s="154"/>
      <c r="B81" s="158"/>
      <c r="C81" s="210" t="s">
        <v>66</v>
      </c>
      <c r="D81" s="294" t="s">
        <v>175</v>
      </c>
      <c r="E81" s="209" t="s">
        <v>145</v>
      </c>
      <c r="F81" s="228">
        <f>(2.08+2.07+1.33+0.9)*1.6+3.05*1.2+3.35*0.9</f>
        <v>16.883000000000003</v>
      </c>
      <c r="G81" s="215"/>
      <c r="H81" s="181">
        <f t="shared" si="3"/>
        <v>0</v>
      </c>
      <c r="I81" s="162"/>
      <c r="J81" s="162"/>
      <c r="K81" s="162"/>
    </row>
    <row r="82" spans="1:11" s="155" customFormat="1" ht="17.25" customHeight="1" x14ac:dyDescent="0.2">
      <c r="A82" s="154"/>
      <c r="B82" s="158"/>
      <c r="C82" s="210"/>
      <c r="D82" s="255" t="s">
        <v>405</v>
      </c>
      <c r="E82" s="209"/>
      <c r="F82" s="228"/>
      <c r="G82" s="215"/>
      <c r="H82" s="181" t="str">
        <f t="shared" si="3"/>
        <v/>
      </c>
      <c r="I82" s="162"/>
      <c r="J82" s="162"/>
      <c r="K82" s="162"/>
    </row>
    <row r="83" spans="1:11" s="155" customFormat="1" ht="12.75" x14ac:dyDescent="0.2">
      <c r="A83" s="154"/>
      <c r="B83" s="158"/>
      <c r="C83" s="210"/>
      <c r="D83" s="255"/>
      <c r="E83" s="209"/>
      <c r="F83" s="228"/>
      <c r="G83" s="215"/>
      <c r="H83" s="181"/>
      <c r="I83" s="162"/>
      <c r="J83" s="162"/>
      <c r="K83" s="162"/>
    </row>
    <row r="84" spans="1:11" s="155" customFormat="1" ht="45.75" customHeight="1" x14ac:dyDescent="0.2">
      <c r="A84" s="154" t="s">
        <v>40</v>
      </c>
      <c r="B84" s="158"/>
      <c r="C84" s="210" t="s">
        <v>67</v>
      </c>
      <c r="D84" s="295" t="s">
        <v>176</v>
      </c>
      <c r="E84" s="209" t="s">
        <v>145</v>
      </c>
      <c r="F84" s="228">
        <f>1.33*0.9+2.08*2.07</f>
        <v>5.5026000000000002</v>
      </c>
      <c r="G84" s="215"/>
      <c r="H84" s="181">
        <f t="shared" si="3"/>
        <v>0</v>
      </c>
      <c r="I84" s="162"/>
      <c r="J84" s="162"/>
      <c r="K84" s="162"/>
    </row>
    <row r="85" spans="1:11" s="155" customFormat="1" ht="20.25" customHeight="1" x14ac:dyDescent="0.2">
      <c r="A85" s="154"/>
      <c r="B85" s="158"/>
      <c r="C85" s="210"/>
      <c r="D85" s="256" t="s">
        <v>395</v>
      </c>
      <c r="E85" s="216"/>
      <c r="F85" s="217"/>
      <c r="G85" s="217"/>
      <c r="H85" s="218"/>
      <c r="I85" s="162"/>
      <c r="J85" s="162"/>
      <c r="K85" s="162"/>
    </row>
    <row r="86" spans="1:11" s="155" customFormat="1" ht="14.25" customHeight="1" x14ac:dyDescent="0.2">
      <c r="A86" s="154"/>
      <c r="B86" s="158"/>
      <c r="C86" s="210"/>
      <c r="D86" s="256"/>
      <c r="E86" s="216"/>
      <c r="F86" s="217"/>
      <c r="G86" s="217"/>
      <c r="H86" s="218"/>
      <c r="I86" s="162"/>
      <c r="J86" s="162"/>
      <c r="K86" s="162"/>
    </row>
    <row r="87" spans="1:11" s="155" customFormat="1" ht="50.25" customHeight="1" x14ac:dyDescent="0.2">
      <c r="A87" s="154"/>
      <c r="B87" s="158"/>
      <c r="C87" s="210" t="s">
        <v>173</v>
      </c>
      <c r="D87" s="296" t="s">
        <v>177</v>
      </c>
      <c r="E87" s="209"/>
      <c r="F87" s="228"/>
      <c r="G87" s="215"/>
      <c r="H87" s="181" t="str">
        <f t="shared" si="2"/>
        <v/>
      </c>
      <c r="I87" s="162"/>
      <c r="J87" s="162"/>
      <c r="K87" s="162"/>
    </row>
    <row r="88" spans="1:11" s="155" customFormat="1" ht="12.75" x14ac:dyDescent="0.2">
      <c r="A88" s="154"/>
      <c r="B88" s="158"/>
      <c r="C88" s="210"/>
      <c r="D88" s="257" t="s">
        <v>178</v>
      </c>
      <c r="E88" s="209" t="s">
        <v>142</v>
      </c>
      <c r="F88" s="228">
        <v>10</v>
      </c>
      <c r="G88" s="215"/>
      <c r="H88" s="181">
        <f t="shared" si="2"/>
        <v>0</v>
      </c>
      <c r="I88" s="162"/>
      <c r="J88" s="162"/>
      <c r="K88" s="162"/>
    </row>
    <row r="89" spans="1:11" s="155" customFormat="1" ht="12.75" x14ac:dyDescent="0.2">
      <c r="A89" s="154"/>
      <c r="B89" s="158"/>
      <c r="C89" s="210"/>
      <c r="D89" s="258"/>
      <c r="E89" s="209"/>
      <c r="F89" s="228"/>
      <c r="G89" s="215"/>
      <c r="H89" s="181" t="str">
        <f t="shared" si="2"/>
        <v/>
      </c>
      <c r="I89" s="162"/>
      <c r="J89" s="162"/>
      <c r="K89" s="162"/>
    </row>
    <row r="90" spans="1:11" s="155" customFormat="1" ht="12.75" x14ac:dyDescent="0.2">
      <c r="A90" s="154"/>
      <c r="B90" s="158"/>
      <c r="C90" s="210"/>
      <c r="D90" s="257" t="s">
        <v>179</v>
      </c>
      <c r="E90" s="209" t="s">
        <v>142</v>
      </c>
      <c r="F90" s="228">
        <v>10</v>
      </c>
      <c r="G90" s="215"/>
      <c r="H90" s="181">
        <f t="shared" si="2"/>
        <v>0</v>
      </c>
      <c r="I90" s="162"/>
      <c r="J90" s="162"/>
      <c r="K90" s="162"/>
    </row>
    <row r="91" spans="1:11" s="155" customFormat="1" ht="12.75" x14ac:dyDescent="0.2">
      <c r="A91" s="154"/>
      <c r="B91" s="158"/>
      <c r="C91" s="210"/>
      <c r="D91" s="258"/>
      <c r="E91" s="209"/>
      <c r="F91" s="228"/>
      <c r="G91" s="215"/>
      <c r="H91" s="181" t="str">
        <f t="shared" si="2"/>
        <v/>
      </c>
      <c r="I91" s="162"/>
      <c r="J91" s="162"/>
      <c r="K91" s="162"/>
    </row>
    <row r="92" spans="1:11" s="155" customFormat="1" ht="12.75" x14ac:dyDescent="0.2">
      <c r="A92" s="154"/>
      <c r="B92" s="158"/>
      <c r="C92" s="210"/>
      <c r="D92" s="257" t="s">
        <v>180</v>
      </c>
      <c r="E92" s="209" t="s">
        <v>142</v>
      </c>
      <c r="F92" s="228">
        <v>10</v>
      </c>
      <c r="G92" s="215"/>
      <c r="H92" s="181">
        <f t="shared" si="2"/>
        <v>0</v>
      </c>
      <c r="I92" s="162"/>
      <c r="J92" s="162"/>
      <c r="K92" s="162"/>
    </row>
    <row r="93" spans="1:11" s="155" customFormat="1" ht="12.75" x14ac:dyDescent="0.2">
      <c r="A93" s="154"/>
      <c r="B93" s="158"/>
      <c r="C93" s="210"/>
      <c r="D93" s="257"/>
      <c r="E93" s="209"/>
      <c r="F93" s="228"/>
      <c r="G93" s="215"/>
      <c r="H93" s="181"/>
      <c r="I93" s="162"/>
      <c r="J93" s="162"/>
      <c r="K93" s="162"/>
    </row>
    <row r="94" spans="1:11" s="155" customFormat="1" ht="12.75" x14ac:dyDescent="0.2">
      <c r="A94" s="154"/>
      <c r="B94" s="158"/>
      <c r="C94" s="213"/>
      <c r="D94" s="231" t="s">
        <v>181</v>
      </c>
      <c r="E94" s="232"/>
      <c r="F94" s="148"/>
      <c r="G94" s="148"/>
      <c r="H94" s="182">
        <f>SUM(H76:H92)</f>
        <v>0</v>
      </c>
      <c r="I94" s="162"/>
      <c r="J94" s="162"/>
      <c r="K94" s="162"/>
    </row>
    <row r="95" spans="1:11" s="155" customFormat="1" ht="12.75" x14ac:dyDescent="0.2">
      <c r="A95" s="154"/>
      <c r="B95" s="158"/>
      <c r="C95" s="210"/>
      <c r="D95" s="245"/>
      <c r="E95" s="209"/>
      <c r="F95" s="147"/>
      <c r="G95" s="147"/>
      <c r="H95" s="179" t="str">
        <f t="shared" si="2"/>
        <v/>
      </c>
      <c r="I95" s="162"/>
      <c r="J95" s="162"/>
      <c r="K95" s="162"/>
    </row>
    <row r="96" spans="1:11" s="155" customFormat="1" ht="12.75" x14ac:dyDescent="0.2">
      <c r="A96" s="154"/>
      <c r="B96" s="158"/>
      <c r="C96" s="213" t="s">
        <v>48</v>
      </c>
      <c r="D96" s="245" t="s">
        <v>182</v>
      </c>
      <c r="E96" s="209"/>
      <c r="F96" s="147"/>
      <c r="G96" s="147"/>
      <c r="H96" s="179" t="str">
        <f t="shared" si="2"/>
        <v/>
      </c>
      <c r="I96" s="162"/>
      <c r="J96" s="162"/>
      <c r="K96" s="162"/>
    </row>
    <row r="97" spans="1:11" s="155" customFormat="1" ht="12.75" x14ac:dyDescent="0.2">
      <c r="A97" s="154"/>
      <c r="B97" s="158"/>
      <c r="C97" s="213"/>
      <c r="D97" s="245"/>
      <c r="E97" s="209"/>
      <c r="F97" s="147"/>
      <c r="G97" s="147"/>
      <c r="H97" s="179"/>
      <c r="I97" s="162"/>
      <c r="J97" s="162"/>
      <c r="K97" s="162"/>
    </row>
    <row r="98" spans="1:11" s="155" customFormat="1" ht="33.75" customHeight="1" x14ac:dyDescent="0.2">
      <c r="A98" s="154"/>
      <c r="B98" s="158"/>
      <c r="C98" s="210" t="s">
        <v>183</v>
      </c>
      <c r="D98" s="297" t="s">
        <v>184</v>
      </c>
      <c r="E98" s="259"/>
      <c r="F98" s="228"/>
      <c r="G98" s="215"/>
      <c r="H98" s="229" t="str">
        <f t="shared" si="2"/>
        <v/>
      </c>
      <c r="I98" s="162"/>
      <c r="J98" s="162"/>
      <c r="K98" s="162"/>
    </row>
    <row r="99" spans="1:11" s="155" customFormat="1" ht="21.75" customHeight="1" x14ac:dyDescent="0.2">
      <c r="A99" s="154"/>
      <c r="B99" s="158"/>
      <c r="C99" s="210"/>
      <c r="D99" s="297" t="s">
        <v>307</v>
      </c>
      <c r="E99" s="209" t="s">
        <v>300</v>
      </c>
      <c r="F99" s="255">
        <f>1.7*0.7+0.7*0.7</f>
        <v>1.68</v>
      </c>
      <c r="G99" s="215"/>
      <c r="H99" s="181">
        <f>IF(F99&gt;0,(ROUND(SUM(F99*G99),2)),"")</f>
        <v>0</v>
      </c>
      <c r="I99" s="162"/>
      <c r="J99" s="162"/>
      <c r="K99" s="162"/>
    </row>
    <row r="100" spans="1:11" s="155" customFormat="1" ht="20.25" customHeight="1" x14ac:dyDescent="0.2">
      <c r="A100" s="154"/>
      <c r="B100" s="158"/>
      <c r="C100" s="260"/>
      <c r="D100" s="255" t="s">
        <v>406</v>
      </c>
      <c r="E100" s="216"/>
      <c r="F100" s="217"/>
      <c r="G100" s="217"/>
      <c r="H100" s="218"/>
      <c r="I100" s="162"/>
      <c r="J100" s="162"/>
      <c r="K100" s="162"/>
    </row>
    <row r="101" spans="1:11" s="155" customFormat="1" ht="12.75" x14ac:dyDescent="0.2">
      <c r="A101" s="154"/>
      <c r="B101" s="158"/>
      <c r="C101" s="260"/>
      <c r="D101" s="255"/>
      <c r="E101" s="216"/>
      <c r="F101" s="217"/>
      <c r="G101" s="217"/>
      <c r="H101" s="218"/>
      <c r="I101" s="162"/>
      <c r="J101" s="162"/>
      <c r="K101" s="162"/>
    </row>
    <row r="102" spans="1:11" s="155" customFormat="1" ht="78" customHeight="1" x14ac:dyDescent="0.2">
      <c r="A102" s="154"/>
      <c r="B102" s="158"/>
      <c r="C102" s="210" t="s">
        <v>185</v>
      </c>
      <c r="D102" s="297" t="s">
        <v>186</v>
      </c>
      <c r="E102" s="209" t="s">
        <v>300</v>
      </c>
      <c r="F102" s="261">
        <f>(2.08+2.07+1.33+0.9)*1.6+3.05*1.2+3.35*0.9</f>
        <v>16.883000000000003</v>
      </c>
      <c r="G102" s="215"/>
      <c r="H102" s="181">
        <f t="shared" si="2"/>
        <v>0</v>
      </c>
      <c r="I102" s="162"/>
      <c r="J102" s="162"/>
      <c r="K102" s="162"/>
    </row>
    <row r="103" spans="1:11" s="155" customFormat="1" ht="25.5" customHeight="1" x14ac:dyDescent="0.2">
      <c r="A103" s="154"/>
      <c r="B103" s="158"/>
      <c r="C103" s="210"/>
      <c r="D103" s="255" t="s">
        <v>405</v>
      </c>
      <c r="E103" s="209"/>
      <c r="F103" s="228"/>
      <c r="G103" s="215"/>
      <c r="H103" s="181" t="str">
        <f t="shared" si="2"/>
        <v/>
      </c>
      <c r="I103" s="162"/>
      <c r="J103" s="162"/>
      <c r="K103" s="162"/>
    </row>
    <row r="104" spans="1:11" s="155" customFormat="1" ht="13.5" customHeight="1" x14ac:dyDescent="0.2">
      <c r="A104" s="154"/>
      <c r="B104" s="158"/>
      <c r="C104" s="210"/>
      <c r="D104" s="255"/>
      <c r="E104" s="209"/>
      <c r="F104" s="228"/>
      <c r="G104" s="215"/>
      <c r="H104" s="181"/>
      <c r="I104" s="162"/>
      <c r="J104" s="162"/>
      <c r="K104" s="162"/>
    </row>
    <row r="105" spans="1:11" s="155" customFormat="1" ht="84" customHeight="1" x14ac:dyDescent="0.2">
      <c r="A105" s="154"/>
      <c r="B105" s="158"/>
      <c r="C105" s="210" t="s">
        <v>187</v>
      </c>
      <c r="D105" s="295" t="s">
        <v>188</v>
      </c>
      <c r="E105" s="209" t="s">
        <v>145</v>
      </c>
      <c r="F105" s="262">
        <f>1.33*0.9+2.08*2.07</f>
        <v>5.5026000000000002</v>
      </c>
      <c r="G105" s="215"/>
      <c r="H105" s="181">
        <f t="shared" si="2"/>
        <v>0</v>
      </c>
      <c r="I105" s="162"/>
      <c r="J105" s="162"/>
      <c r="K105" s="162"/>
    </row>
    <row r="106" spans="1:11" s="155" customFormat="1" ht="12.75" x14ac:dyDescent="0.2">
      <c r="A106" s="154"/>
      <c r="B106" s="158"/>
      <c r="C106" s="210"/>
      <c r="D106" s="256" t="s">
        <v>395</v>
      </c>
      <c r="E106" s="209"/>
      <c r="F106" s="228"/>
      <c r="G106" s="215"/>
      <c r="H106" s="181"/>
      <c r="I106" s="162"/>
      <c r="J106" s="162"/>
      <c r="K106" s="162"/>
    </row>
    <row r="107" spans="1:11" s="155" customFormat="1" ht="12.75" x14ac:dyDescent="0.2">
      <c r="A107" s="154"/>
      <c r="B107" s="158"/>
      <c r="C107" s="210"/>
      <c r="D107" s="256"/>
      <c r="E107" s="209"/>
      <c r="F107" s="228"/>
      <c r="G107" s="215"/>
      <c r="H107" s="181"/>
      <c r="I107" s="162"/>
      <c r="J107" s="162"/>
      <c r="K107" s="162"/>
    </row>
    <row r="108" spans="1:11" s="155" customFormat="1" ht="36" customHeight="1" x14ac:dyDescent="0.2">
      <c r="A108" s="154"/>
      <c r="B108" s="158"/>
      <c r="C108" s="210" t="s">
        <v>308</v>
      </c>
      <c r="D108" s="283" t="s">
        <v>190</v>
      </c>
      <c r="E108" s="209" t="s">
        <v>162</v>
      </c>
      <c r="F108" s="228">
        <v>1</v>
      </c>
      <c r="G108" s="215"/>
      <c r="H108" s="181">
        <f>IF(F108&gt;0,(ROUND(SUM(F108*G108),2)),"")</f>
        <v>0</v>
      </c>
      <c r="I108" s="162"/>
      <c r="J108" s="162"/>
      <c r="K108" s="162"/>
    </row>
    <row r="109" spans="1:11" s="155" customFormat="1" ht="12.75" x14ac:dyDescent="0.2">
      <c r="A109" s="154"/>
      <c r="B109" s="158"/>
      <c r="C109" s="210"/>
      <c r="D109" s="293"/>
      <c r="E109" s="263"/>
      <c r="F109" s="228"/>
      <c r="G109" s="215"/>
      <c r="H109" s="181" t="str">
        <f>IF(F109&gt;0,(ROUND(SUM(F109*G109),2)),"")</f>
        <v/>
      </c>
      <c r="I109" s="162"/>
      <c r="J109" s="162"/>
      <c r="K109" s="162"/>
    </row>
    <row r="110" spans="1:11" s="155" customFormat="1" ht="50.25" customHeight="1" x14ac:dyDescent="0.2">
      <c r="A110" s="154"/>
      <c r="B110" s="158"/>
      <c r="C110" s="210" t="s">
        <v>189</v>
      </c>
      <c r="D110" s="283" t="s">
        <v>191</v>
      </c>
      <c r="E110" s="263" t="s">
        <v>162</v>
      </c>
      <c r="F110" s="228">
        <v>1</v>
      </c>
      <c r="G110" s="215"/>
      <c r="H110" s="181">
        <f>IF(F110&gt;0,(ROUND(SUM(F110*G110),2)),"")</f>
        <v>0</v>
      </c>
      <c r="I110" s="162"/>
      <c r="J110" s="162"/>
      <c r="K110" s="162"/>
    </row>
    <row r="111" spans="1:11" s="155" customFormat="1" ht="12.75" x14ac:dyDescent="0.2">
      <c r="A111" s="154"/>
      <c r="B111" s="158"/>
      <c r="C111" s="210"/>
      <c r="D111" s="284"/>
      <c r="E111" s="221"/>
      <c r="F111" s="222"/>
      <c r="G111" s="223"/>
      <c r="H111" s="224" t="str">
        <f>IF(F111&gt;0,(ROUND(SUM(F111*G111),2)),"")</f>
        <v/>
      </c>
      <c r="I111" s="162"/>
      <c r="J111" s="162"/>
      <c r="K111" s="162"/>
    </row>
    <row r="112" spans="1:11" s="155" customFormat="1" ht="25.5" customHeight="1" x14ac:dyDescent="0.2">
      <c r="A112" s="154"/>
      <c r="B112" s="158"/>
      <c r="C112" s="210" t="s">
        <v>309</v>
      </c>
      <c r="D112" s="283" t="s">
        <v>192</v>
      </c>
      <c r="E112" s="209" t="s">
        <v>162</v>
      </c>
      <c r="F112" s="228">
        <v>1</v>
      </c>
      <c r="G112" s="215"/>
      <c r="H112" s="181">
        <f>IF(F112&gt;0,(ROUND(SUM(F112*G112),2)),"")</f>
        <v>0</v>
      </c>
      <c r="I112" s="162"/>
      <c r="J112" s="162"/>
      <c r="K112" s="162"/>
    </row>
    <row r="113" spans="1:11" s="155" customFormat="1" ht="12.75" x14ac:dyDescent="0.2">
      <c r="A113" s="154"/>
      <c r="B113" s="158"/>
      <c r="C113" s="210"/>
      <c r="D113" s="293"/>
      <c r="E113" s="216"/>
      <c r="F113" s="217"/>
      <c r="G113" s="217"/>
      <c r="H113" s="218"/>
      <c r="I113" s="162"/>
      <c r="J113" s="162"/>
      <c r="K113" s="162"/>
    </row>
    <row r="114" spans="1:11" s="155" customFormat="1" ht="12.75" x14ac:dyDescent="0.2">
      <c r="A114" s="154"/>
      <c r="B114" s="158"/>
      <c r="C114" s="213"/>
      <c r="D114" s="231" t="s">
        <v>193</v>
      </c>
      <c r="E114" s="232"/>
      <c r="F114" s="148"/>
      <c r="G114" s="148"/>
      <c r="H114" s="182">
        <f>SUM(H98:H112)</f>
        <v>0</v>
      </c>
      <c r="I114" s="162"/>
      <c r="J114" s="162"/>
      <c r="K114" s="162"/>
    </row>
    <row r="115" spans="1:11" s="155" customFormat="1" ht="12.75" x14ac:dyDescent="0.2">
      <c r="A115" s="154"/>
      <c r="B115" s="158"/>
      <c r="C115" s="210"/>
      <c r="D115" s="283"/>
      <c r="E115" s="209"/>
      <c r="F115" s="147"/>
      <c r="G115" s="147"/>
      <c r="H115" s="229" t="str">
        <f t="shared" si="2"/>
        <v/>
      </c>
      <c r="I115" s="162"/>
      <c r="J115" s="162"/>
      <c r="K115" s="162"/>
    </row>
    <row r="116" spans="1:11" s="155" customFormat="1" ht="12.75" x14ac:dyDescent="0.2">
      <c r="A116" s="154"/>
      <c r="B116" s="158"/>
      <c r="C116" s="213" t="s">
        <v>43</v>
      </c>
      <c r="D116" s="245" t="s">
        <v>194</v>
      </c>
      <c r="E116" s="209"/>
      <c r="F116" s="147"/>
      <c r="G116" s="147"/>
      <c r="H116" s="179" t="str">
        <f t="shared" si="2"/>
        <v/>
      </c>
      <c r="I116" s="162"/>
      <c r="J116" s="162"/>
      <c r="K116" s="162"/>
    </row>
    <row r="117" spans="1:11" s="155" customFormat="1" ht="12.75" x14ac:dyDescent="0.2">
      <c r="A117" s="154"/>
      <c r="B117" s="158"/>
      <c r="C117" s="213"/>
      <c r="D117" s="245"/>
      <c r="E117" s="209"/>
      <c r="F117" s="147"/>
      <c r="G117" s="147"/>
      <c r="H117" s="179"/>
      <c r="I117" s="162"/>
      <c r="J117" s="162"/>
      <c r="K117" s="162"/>
    </row>
    <row r="118" spans="1:11" s="155" customFormat="1" ht="49.5" customHeight="1" x14ac:dyDescent="0.2">
      <c r="A118" s="154"/>
      <c r="B118" s="158"/>
      <c r="C118" s="210" t="s">
        <v>195</v>
      </c>
      <c r="D118" s="283" t="s">
        <v>196</v>
      </c>
      <c r="E118" s="209" t="s">
        <v>300</v>
      </c>
      <c r="F118" s="228">
        <f>1.53*1.1+2.28*2.27</f>
        <v>6.8585999999999991</v>
      </c>
      <c r="G118" s="215"/>
      <c r="H118" s="181">
        <f>IF(F118&gt;0,(ROUND(SUM(F118*G118),2)),"")</f>
        <v>0</v>
      </c>
      <c r="I118" s="162"/>
      <c r="J118" s="162"/>
      <c r="K118" s="162"/>
    </row>
    <row r="119" spans="1:11" s="155" customFormat="1" ht="21" customHeight="1" x14ac:dyDescent="0.2">
      <c r="A119" s="154"/>
      <c r="B119" s="158"/>
      <c r="C119" s="210"/>
      <c r="D119" s="256" t="s">
        <v>407</v>
      </c>
      <c r="E119" s="216"/>
      <c r="F119" s="217"/>
      <c r="G119" s="217"/>
      <c r="H119" s="218"/>
      <c r="I119" s="162"/>
      <c r="J119" s="162"/>
      <c r="K119" s="162"/>
    </row>
    <row r="120" spans="1:11" s="155" customFormat="1" ht="12.75" x14ac:dyDescent="0.2">
      <c r="A120" s="154"/>
      <c r="B120" s="158"/>
      <c r="C120" s="213"/>
      <c r="D120" s="231" t="s">
        <v>197</v>
      </c>
      <c r="E120" s="232"/>
      <c r="F120" s="148"/>
      <c r="G120" s="148"/>
      <c r="H120" s="182">
        <f>SUM(H118:H118)</f>
        <v>0</v>
      </c>
      <c r="I120" s="162"/>
      <c r="J120" s="162"/>
      <c r="K120" s="162"/>
    </row>
    <row r="121" spans="1:11" s="155" customFormat="1" ht="12.75" x14ac:dyDescent="0.2">
      <c r="A121" s="154"/>
      <c r="B121" s="158"/>
      <c r="C121" s="210"/>
      <c r="D121" s="283"/>
      <c r="E121" s="209"/>
      <c r="F121" s="147"/>
      <c r="G121" s="147"/>
      <c r="H121" s="179" t="str">
        <f t="shared" si="2"/>
        <v/>
      </c>
      <c r="I121" s="162"/>
      <c r="J121" s="162"/>
      <c r="K121" s="162"/>
    </row>
    <row r="122" spans="1:11" s="155" customFormat="1" ht="12.75" x14ac:dyDescent="0.2">
      <c r="A122" s="154"/>
      <c r="B122" s="158"/>
      <c r="C122" s="213" t="s">
        <v>198</v>
      </c>
      <c r="D122" s="245" t="s">
        <v>199</v>
      </c>
      <c r="E122" s="209"/>
      <c r="F122" s="147"/>
      <c r="G122" s="147"/>
      <c r="H122" s="179" t="str">
        <f t="shared" si="2"/>
        <v/>
      </c>
      <c r="I122" s="162"/>
      <c r="J122" s="162"/>
      <c r="K122" s="162"/>
    </row>
    <row r="123" spans="1:11" s="155" customFormat="1" ht="12.75" x14ac:dyDescent="0.2">
      <c r="A123" s="154"/>
      <c r="B123" s="158"/>
      <c r="C123" s="213"/>
      <c r="D123" s="245"/>
      <c r="E123" s="209"/>
      <c r="F123" s="147"/>
      <c r="G123" s="147"/>
      <c r="H123" s="179"/>
      <c r="I123" s="162"/>
      <c r="J123" s="162"/>
      <c r="K123" s="162"/>
    </row>
    <row r="124" spans="1:11" s="155" customFormat="1" ht="63.75" customHeight="1" x14ac:dyDescent="0.2">
      <c r="A124" s="154"/>
      <c r="B124" s="158"/>
      <c r="C124" s="210" t="s">
        <v>200</v>
      </c>
      <c r="D124" s="283" t="s">
        <v>201</v>
      </c>
      <c r="E124" s="209" t="s">
        <v>300</v>
      </c>
      <c r="F124" s="228">
        <f>0.43*1.11+2.02*2.77+2.45*4.35-0.55*0.5+1.33*0.9+2.08*2.07+1.05*3.6</f>
        <v>25.7378</v>
      </c>
      <c r="G124" s="215"/>
      <c r="H124" s="181">
        <f>IF(F124&gt;0,(ROUND(SUM(F124*G124),2)),"")</f>
        <v>0</v>
      </c>
      <c r="I124" s="162"/>
      <c r="J124" s="162"/>
      <c r="K124" s="162"/>
    </row>
    <row r="125" spans="1:11" s="155" customFormat="1" ht="33.75" customHeight="1" x14ac:dyDescent="0.2">
      <c r="A125" s="154"/>
      <c r="B125" s="158"/>
      <c r="C125" s="210"/>
      <c r="D125" s="255" t="s">
        <v>408</v>
      </c>
      <c r="E125" s="221"/>
      <c r="F125" s="222"/>
      <c r="G125" s="223"/>
      <c r="H125" s="224" t="str">
        <f>IF(F125&gt;0,(ROUND(SUM(F125*G125),2)),"")</f>
        <v/>
      </c>
      <c r="I125" s="162"/>
      <c r="J125" s="162"/>
      <c r="K125" s="162"/>
    </row>
    <row r="126" spans="1:11" s="155" customFormat="1" ht="12.75" x14ac:dyDescent="0.2">
      <c r="A126" s="154"/>
      <c r="B126" s="158"/>
      <c r="C126" s="210"/>
      <c r="D126" s="255"/>
      <c r="E126" s="221"/>
      <c r="F126" s="222"/>
      <c r="G126" s="223"/>
      <c r="H126" s="224"/>
      <c r="I126" s="162"/>
      <c r="J126" s="162"/>
      <c r="K126" s="162"/>
    </row>
    <row r="127" spans="1:11" s="155" customFormat="1" ht="69.75" customHeight="1" x14ac:dyDescent="0.2">
      <c r="A127" s="154"/>
      <c r="B127" s="158"/>
      <c r="C127" s="226" t="s">
        <v>202</v>
      </c>
      <c r="D127" s="283" t="s">
        <v>360</v>
      </c>
      <c r="E127" s="209" t="s">
        <v>300</v>
      </c>
      <c r="F127" s="228">
        <f>(1.33+0.9+2.08+2.07)*2*2.52+(2.45+2.77+2.45+4.35+0.55+1.05+3.6)*2*0.1</f>
        <v>35.599200000000003</v>
      </c>
      <c r="G127" s="215"/>
      <c r="H127" s="181">
        <f>IF(F127&gt;0,(ROUND(SUM(F127*G127),2)),"")</f>
        <v>0</v>
      </c>
      <c r="I127" s="162"/>
      <c r="J127" s="162"/>
      <c r="K127" s="162"/>
    </row>
    <row r="128" spans="1:11" s="155" customFormat="1" ht="35.25" customHeight="1" x14ac:dyDescent="0.2">
      <c r="A128" s="154"/>
      <c r="B128" s="158"/>
      <c r="C128" s="226"/>
      <c r="D128" s="255" t="s">
        <v>409</v>
      </c>
      <c r="E128" s="216"/>
      <c r="F128" s="217"/>
      <c r="G128" s="217"/>
      <c r="H128" s="218"/>
      <c r="I128" s="162"/>
      <c r="J128" s="162"/>
      <c r="K128" s="162"/>
    </row>
    <row r="129" spans="1:11" s="155" customFormat="1" ht="12.75" x14ac:dyDescent="0.2">
      <c r="A129" s="154"/>
      <c r="B129" s="158"/>
      <c r="C129" s="213"/>
      <c r="D129" s="231" t="s">
        <v>203</v>
      </c>
      <c r="E129" s="232"/>
      <c r="F129" s="148"/>
      <c r="G129" s="148"/>
      <c r="H129" s="182">
        <f>SUM(H124:H127)</f>
        <v>0</v>
      </c>
      <c r="I129" s="162"/>
      <c r="J129" s="162"/>
      <c r="K129" s="162"/>
    </row>
    <row r="130" spans="1:11" s="155" customFormat="1" ht="12.75" x14ac:dyDescent="0.2">
      <c r="A130" s="154"/>
      <c r="B130" s="158"/>
      <c r="C130" s="210"/>
      <c r="D130" s="283"/>
      <c r="E130" s="209"/>
      <c r="F130" s="147"/>
      <c r="G130" s="147"/>
      <c r="H130" s="179" t="str">
        <f t="shared" si="2"/>
        <v/>
      </c>
      <c r="I130" s="162"/>
      <c r="J130" s="162"/>
      <c r="K130" s="162"/>
    </row>
    <row r="131" spans="1:11" s="155" customFormat="1" ht="12.75" x14ac:dyDescent="0.2">
      <c r="A131" s="154"/>
      <c r="B131" s="158"/>
      <c r="C131" s="213" t="s">
        <v>204</v>
      </c>
      <c r="D131" s="245" t="s">
        <v>205</v>
      </c>
      <c r="E131" s="209"/>
      <c r="F131" s="147"/>
      <c r="G131" s="147"/>
      <c r="H131" s="179" t="str">
        <f t="shared" si="2"/>
        <v/>
      </c>
      <c r="I131" s="162"/>
      <c r="J131" s="162"/>
      <c r="K131" s="162"/>
    </row>
    <row r="132" spans="1:11" s="155" customFormat="1" ht="12.75" x14ac:dyDescent="0.2">
      <c r="A132" s="154"/>
      <c r="B132" s="158"/>
      <c r="C132" s="213"/>
      <c r="D132" s="245"/>
      <c r="E132" s="209"/>
      <c r="F132" s="147"/>
      <c r="G132" s="147"/>
      <c r="H132" s="179"/>
      <c r="I132" s="162"/>
      <c r="J132" s="162"/>
      <c r="K132" s="162"/>
    </row>
    <row r="133" spans="1:11" s="155" customFormat="1" ht="51" x14ac:dyDescent="0.2">
      <c r="A133" s="154"/>
      <c r="B133" s="158"/>
      <c r="C133" s="226" t="s">
        <v>206</v>
      </c>
      <c r="D133" s="283" t="s">
        <v>207</v>
      </c>
      <c r="E133" s="234"/>
      <c r="F133" s="228"/>
      <c r="G133" s="215"/>
      <c r="H133" s="229" t="str">
        <f t="shared" si="2"/>
        <v/>
      </c>
      <c r="I133" s="162"/>
      <c r="J133" s="162"/>
      <c r="K133" s="162"/>
    </row>
    <row r="134" spans="1:11" s="155" customFormat="1" ht="15" x14ac:dyDescent="0.2">
      <c r="A134" s="154"/>
      <c r="B134" s="158"/>
      <c r="C134" s="226"/>
      <c r="D134" s="283" t="s">
        <v>310</v>
      </c>
      <c r="E134" s="209" t="s">
        <v>300</v>
      </c>
      <c r="F134" s="228">
        <f>(2.45+2.77+2.45+4.35+0.55+3.53+5+3.54+3.38+2.06+3.38+1.05+3.6)*2*2.52</f>
        <v>192.0744</v>
      </c>
      <c r="G134" s="215"/>
      <c r="H134" s="181">
        <f>IF(F134&gt;0,(ROUND(SUM(F134*G134),2)),"")</f>
        <v>0</v>
      </c>
      <c r="I134" s="162"/>
      <c r="J134" s="162"/>
      <c r="K134" s="162"/>
    </row>
    <row r="135" spans="1:11" s="155" customFormat="1" ht="25.5" x14ac:dyDescent="0.2">
      <c r="A135" s="154"/>
      <c r="B135" s="158"/>
      <c r="C135" s="226"/>
      <c r="D135" s="284" t="s">
        <v>410</v>
      </c>
      <c r="E135" s="234"/>
      <c r="F135" s="228"/>
      <c r="G135" s="215"/>
      <c r="H135" s="229" t="str">
        <f>IF(F135&gt;0,(ROUND(SUM(F135*G135),2)),"")</f>
        <v/>
      </c>
      <c r="I135" s="162"/>
      <c r="J135" s="162"/>
      <c r="K135" s="162"/>
    </row>
    <row r="136" spans="1:11" s="155" customFormat="1" ht="12.75" x14ac:dyDescent="0.2">
      <c r="A136" s="154"/>
      <c r="B136" s="158"/>
      <c r="C136" s="226"/>
      <c r="D136" s="284"/>
      <c r="E136" s="234"/>
      <c r="F136" s="228"/>
      <c r="G136" s="215"/>
      <c r="H136" s="229"/>
      <c r="I136" s="162"/>
      <c r="J136" s="162"/>
      <c r="K136" s="162"/>
    </row>
    <row r="137" spans="1:11" s="155" customFormat="1" ht="53.25" customHeight="1" x14ac:dyDescent="0.2">
      <c r="A137" s="154"/>
      <c r="B137" s="158"/>
      <c r="C137" s="226" t="s">
        <v>208</v>
      </c>
      <c r="D137" s="283" t="s">
        <v>209</v>
      </c>
      <c r="E137" s="221"/>
      <c r="F137" s="222"/>
      <c r="G137" s="223"/>
      <c r="H137" s="224" t="str">
        <f>IF(F137&gt;0,(ROUND(SUM(F137*G137),2)),"")</f>
        <v/>
      </c>
      <c r="I137" s="162"/>
      <c r="J137" s="162"/>
      <c r="K137" s="162"/>
    </row>
    <row r="138" spans="1:11" s="155" customFormat="1" ht="23.25" customHeight="1" x14ac:dyDescent="0.2">
      <c r="A138" s="154"/>
      <c r="B138" s="158"/>
      <c r="C138" s="226"/>
      <c r="D138" s="283" t="s">
        <v>311</v>
      </c>
      <c r="E138" s="209" t="s">
        <v>300</v>
      </c>
      <c r="F138" s="264">
        <f>(0.43*1.11+2.02*2.77+1.33*0.9+2.08*2.07+2.45*4.35+3.53*5+1.05*3.6+3.54*3.38+2.06*3.38)</f>
        <v>62.590800000000002</v>
      </c>
      <c r="G138" s="215"/>
      <c r="H138" s="181">
        <f>IF(F138&gt;0,(ROUND(SUM(F138*G138),2)),"")</f>
        <v>0</v>
      </c>
      <c r="I138" s="162"/>
      <c r="J138" s="162"/>
      <c r="K138" s="162"/>
    </row>
    <row r="139" spans="1:11" s="155" customFormat="1" ht="33.75" customHeight="1" x14ac:dyDescent="0.2">
      <c r="A139" s="154"/>
      <c r="B139" s="158"/>
      <c r="C139" s="226"/>
      <c r="D139" s="284" t="s">
        <v>411</v>
      </c>
      <c r="E139" s="216"/>
      <c r="F139" s="217"/>
      <c r="G139" s="217"/>
      <c r="H139" s="218"/>
      <c r="I139" s="162"/>
      <c r="J139" s="162"/>
      <c r="K139" s="162"/>
    </row>
    <row r="140" spans="1:11" s="155" customFormat="1" ht="12.75" x14ac:dyDescent="0.2">
      <c r="A140" s="154"/>
      <c r="B140" s="158"/>
      <c r="C140" s="213"/>
      <c r="D140" s="231" t="s">
        <v>210</v>
      </c>
      <c r="E140" s="232"/>
      <c r="F140" s="148"/>
      <c r="G140" s="148"/>
      <c r="H140" s="182">
        <f>SUM(H133:H138)</f>
        <v>0</v>
      </c>
      <c r="I140" s="162"/>
      <c r="J140" s="162"/>
      <c r="K140" s="162"/>
    </row>
    <row r="141" spans="1:11" s="155" customFormat="1" ht="12.75" x14ac:dyDescent="0.2">
      <c r="A141" s="154"/>
      <c r="B141" s="158"/>
      <c r="C141" s="226"/>
      <c r="D141" s="283"/>
      <c r="E141" s="234"/>
      <c r="F141" s="147"/>
      <c r="G141" s="147"/>
      <c r="H141" s="179" t="str">
        <f t="shared" si="2"/>
        <v/>
      </c>
      <c r="I141" s="162"/>
      <c r="J141" s="162"/>
      <c r="K141" s="162"/>
    </row>
    <row r="142" spans="1:11" s="155" customFormat="1" ht="18" customHeight="1" x14ac:dyDescent="0.2">
      <c r="A142" s="154"/>
      <c r="B142" s="158"/>
      <c r="C142" s="213" t="s">
        <v>211</v>
      </c>
      <c r="D142" s="245" t="s">
        <v>212</v>
      </c>
      <c r="E142" s="209"/>
      <c r="F142" s="147"/>
      <c r="G142" s="147"/>
      <c r="H142" s="179" t="str">
        <f t="shared" si="2"/>
        <v/>
      </c>
      <c r="I142" s="162"/>
      <c r="J142" s="162"/>
      <c r="K142" s="162"/>
    </row>
    <row r="143" spans="1:11" s="155" customFormat="1" ht="12.75" x14ac:dyDescent="0.2">
      <c r="A143" s="154"/>
      <c r="B143" s="158"/>
      <c r="C143" s="213"/>
      <c r="D143" s="245"/>
      <c r="E143" s="209"/>
      <c r="F143" s="147"/>
      <c r="G143" s="147"/>
      <c r="H143" s="179"/>
      <c r="I143" s="162"/>
      <c r="J143" s="162"/>
      <c r="K143" s="162"/>
    </row>
    <row r="144" spans="1:11" s="155" customFormat="1" ht="20.25" customHeight="1" x14ac:dyDescent="0.2">
      <c r="A144" s="154"/>
      <c r="B144" s="158"/>
      <c r="C144" s="226" t="s">
        <v>313</v>
      </c>
      <c r="D144" s="283" t="s">
        <v>213</v>
      </c>
      <c r="E144" s="234"/>
      <c r="F144" s="228"/>
      <c r="G144" s="215"/>
      <c r="H144" s="229" t="str">
        <f t="shared" si="2"/>
        <v/>
      </c>
      <c r="I144" s="162"/>
      <c r="J144" s="162"/>
      <c r="K144" s="162"/>
    </row>
    <row r="145" spans="1:11" s="155" customFormat="1" ht="20.25" customHeight="1" x14ac:dyDescent="0.2">
      <c r="A145" s="154"/>
      <c r="B145" s="158"/>
      <c r="C145" s="226"/>
      <c r="D145" s="283" t="s">
        <v>312</v>
      </c>
      <c r="E145" s="234" t="s">
        <v>302</v>
      </c>
      <c r="F145" s="228">
        <v>0.9</v>
      </c>
      <c r="G145" s="215"/>
      <c r="H145" s="181">
        <f>IF(F145&gt;0,(ROUND(SUM(F145*G145),2)),"")</f>
        <v>0</v>
      </c>
      <c r="I145" s="162"/>
      <c r="J145" s="162"/>
      <c r="K145" s="162"/>
    </row>
    <row r="146" spans="1:11" s="155" customFormat="1" ht="12.75" x14ac:dyDescent="0.2">
      <c r="A146" s="154"/>
      <c r="B146" s="158"/>
      <c r="C146" s="226"/>
      <c r="D146" s="279"/>
      <c r="E146" s="216"/>
      <c r="F146" s="217"/>
      <c r="G146" s="217"/>
      <c r="H146" s="218"/>
      <c r="I146" s="162"/>
      <c r="J146" s="162"/>
      <c r="K146" s="162"/>
    </row>
    <row r="147" spans="1:11" s="155" customFormat="1" ht="12.75" x14ac:dyDescent="0.2">
      <c r="A147" s="154"/>
      <c r="B147" s="158"/>
      <c r="C147" s="213"/>
      <c r="D147" s="231" t="s">
        <v>214</v>
      </c>
      <c r="E147" s="232"/>
      <c r="F147" s="148"/>
      <c r="G147" s="148"/>
      <c r="H147" s="182">
        <f>SUM(H144:H145)</f>
        <v>0</v>
      </c>
      <c r="I147" s="162"/>
      <c r="J147" s="162"/>
      <c r="K147" s="162"/>
    </row>
    <row r="148" spans="1:11" s="155" customFormat="1" ht="12.75" x14ac:dyDescent="0.2">
      <c r="A148" s="154"/>
      <c r="B148" s="158"/>
      <c r="C148" s="226"/>
      <c r="D148" s="283"/>
      <c r="E148" s="234"/>
      <c r="F148" s="147"/>
      <c r="G148" s="147"/>
      <c r="H148" s="179" t="str">
        <f t="shared" ref="H148:H213" si="4">IF(F148&gt;0,(ROUND(SUM(F148*G148),2)),"")</f>
        <v/>
      </c>
      <c r="I148" s="162"/>
      <c r="J148" s="162"/>
      <c r="K148" s="162"/>
    </row>
    <row r="149" spans="1:11" s="155" customFormat="1" ht="12.75" x14ac:dyDescent="0.2">
      <c r="A149" s="154"/>
      <c r="B149" s="158"/>
      <c r="C149" s="213" t="s">
        <v>215</v>
      </c>
      <c r="D149" s="245" t="s">
        <v>216</v>
      </c>
      <c r="E149" s="209"/>
      <c r="F149" s="147"/>
      <c r="G149" s="147"/>
      <c r="H149" s="179" t="str">
        <f t="shared" si="4"/>
        <v/>
      </c>
      <c r="I149" s="162"/>
      <c r="J149" s="162"/>
      <c r="K149" s="162"/>
    </row>
    <row r="150" spans="1:11" s="155" customFormat="1" ht="12.75" x14ac:dyDescent="0.2">
      <c r="A150" s="154"/>
      <c r="B150" s="158"/>
      <c r="C150" s="213"/>
      <c r="D150" s="245"/>
      <c r="E150" s="209"/>
      <c r="F150" s="147"/>
      <c r="G150" s="147"/>
      <c r="H150" s="179"/>
      <c r="I150" s="162"/>
      <c r="J150" s="162"/>
      <c r="K150" s="162"/>
    </row>
    <row r="151" spans="1:11" s="155" customFormat="1" ht="48" customHeight="1" x14ac:dyDescent="0.2">
      <c r="A151" s="154"/>
      <c r="B151" s="158"/>
      <c r="C151" s="226" t="s">
        <v>217</v>
      </c>
      <c r="D151" s="265" t="s">
        <v>218</v>
      </c>
      <c r="E151" s="209" t="s">
        <v>300</v>
      </c>
      <c r="F151" s="228">
        <f>3.53*5+2.54*3.38+2.06*3.38</f>
        <v>33.198</v>
      </c>
      <c r="G151" s="215"/>
      <c r="H151" s="181">
        <f>IF(F151&gt;0,(ROUND(SUM(F151*G151),2)),"")</f>
        <v>0</v>
      </c>
      <c r="I151" s="162"/>
      <c r="J151" s="162"/>
      <c r="K151" s="162"/>
    </row>
    <row r="152" spans="1:11" s="155" customFormat="1" ht="21" customHeight="1" x14ac:dyDescent="0.2">
      <c r="A152" s="154"/>
      <c r="B152" s="158"/>
      <c r="C152" s="226"/>
      <c r="D152" s="284" t="s">
        <v>412</v>
      </c>
      <c r="E152" s="221"/>
      <c r="F152" s="222"/>
      <c r="G152" s="223"/>
      <c r="H152" s="224" t="str">
        <f>IF(F152&gt;0,(ROUND(SUM(F152*G152),2)),"")</f>
        <v/>
      </c>
      <c r="I152" s="162"/>
      <c r="J152" s="162"/>
      <c r="K152" s="162"/>
    </row>
    <row r="153" spans="1:11" s="155" customFormat="1" ht="12.75" customHeight="1" x14ac:dyDescent="0.2">
      <c r="A153" s="154"/>
      <c r="B153" s="158"/>
      <c r="C153" s="226"/>
      <c r="D153" s="284"/>
      <c r="E153" s="221"/>
      <c r="F153" s="222"/>
      <c r="G153" s="223"/>
      <c r="H153" s="224"/>
      <c r="I153" s="162"/>
      <c r="J153" s="162"/>
      <c r="K153" s="162"/>
    </row>
    <row r="154" spans="1:11" s="155" customFormat="1" ht="103.5" customHeight="1" x14ac:dyDescent="0.2">
      <c r="A154" s="154"/>
      <c r="B154" s="158"/>
      <c r="C154" s="226" t="s">
        <v>314</v>
      </c>
      <c r="D154" s="283" t="s">
        <v>220</v>
      </c>
      <c r="E154" s="209" t="s">
        <v>300</v>
      </c>
      <c r="F154" s="228">
        <f>3.53*5+2.54*3.38+2.06*3.38</f>
        <v>33.198</v>
      </c>
      <c r="G154" s="215"/>
      <c r="H154" s="181">
        <f>IF(F154&gt;0,(ROUND(SUM(F154*G154),2)),"")</f>
        <v>0</v>
      </c>
      <c r="I154" s="162"/>
      <c r="J154" s="162"/>
      <c r="K154" s="162"/>
    </row>
    <row r="155" spans="1:11" s="155" customFormat="1" ht="12.75" x14ac:dyDescent="0.2">
      <c r="A155" s="154"/>
      <c r="B155" s="158"/>
      <c r="C155" s="226"/>
      <c r="D155" s="292" t="s">
        <v>412</v>
      </c>
      <c r="E155" s="221"/>
      <c r="F155" s="222"/>
      <c r="G155" s="223"/>
      <c r="H155" s="224" t="str">
        <f>IF(F155&gt;0,(ROUND(SUM(F155*G155),2)),"")</f>
        <v/>
      </c>
      <c r="I155" s="162"/>
      <c r="J155" s="162"/>
      <c r="K155" s="162"/>
    </row>
    <row r="156" spans="1:11" s="155" customFormat="1" ht="12.75" x14ac:dyDescent="0.2">
      <c r="A156" s="154"/>
      <c r="B156" s="158"/>
      <c r="C156" s="226"/>
      <c r="D156" s="292"/>
      <c r="E156" s="221"/>
      <c r="F156" s="222"/>
      <c r="G156" s="223"/>
      <c r="H156" s="224"/>
      <c r="I156" s="162"/>
      <c r="J156" s="162"/>
      <c r="K156" s="162"/>
    </row>
    <row r="157" spans="1:11" s="155" customFormat="1" ht="37.5" customHeight="1" x14ac:dyDescent="0.2">
      <c r="A157" s="154"/>
      <c r="B157" s="158"/>
      <c r="C157" s="226" t="s">
        <v>219</v>
      </c>
      <c r="D157" s="283" t="s">
        <v>221</v>
      </c>
      <c r="E157" s="209" t="s">
        <v>222</v>
      </c>
      <c r="F157" s="211">
        <f>0.9+0.8*2</f>
        <v>2.5</v>
      </c>
      <c r="G157" s="215"/>
      <c r="H157" s="181">
        <f>IF(F157&gt;0,(ROUND(SUM(F157*G157),2)),"")</f>
        <v>0</v>
      </c>
      <c r="I157" s="162"/>
      <c r="J157" s="162"/>
      <c r="K157" s="162"/>
    </row>
    <row r="158" spans="1:11" s="155" customFormat="1" ht="22.5" customHeight="1" x14ac:dyDescent="0.2">
      <c r="A158" s="154"/>
      <c r="B158" s="158"/>
      <c r="C158" s="226"/>
      <c r="D158" s="292" t="s">
        <v>413</v>
      </c>
      <c r="E158" s="216"/>
      <c r="F158" s="217"/>
      <c r="G158" s="217"/>
      <c r="H158" s="218"/>
      <c r="I158" s="162"/>
      <c r="J158" s="162"/>
      <c r="K158" s="162"/>
    </row>
    <row r="159" spans="1:11" s="155" customFormat="1" ht="12.75" x14ac:dyDescent="0.2">
      <c r="A159" s="154"/>
      <c r="B159" s="158"/>
      <c r="C159" s="213"/>
      <c r="D159" s="231" t="s">
        <v>223</v>
      </c>
      <c r="E159" s="232"/>
      <c r="F159" s="148"/>
      <c r="G159" s="148"/>
      <c r="H159" s="182">
        <f>SUM(H151:H157)</f>
        <v>0</v>
      </c>
      <c r="I159" s="162"/>
      <c r="J159" s="162"/>
      <c r="K159" s="162"/>
    </row>
    <row r="160" spans="1:11" s="155" customFormat="1" ht="12.75" x14ac:dyDescent="0.2">
      <c r="A160" s="154"/>
      <c r="B160" s="158"/>
      <c r="C160" s="226"/>
      <c r="D160" s="283"/>
      <c r="E160" s="234"/>
      <c r="F160" s="147"/>
      <c r="G160" s="147"/>
      <c r="H160" s="179" t="str">
        <f t="shared" si="4"/>
        <v/>
      </c>
      <c r="I160" s="162"/>
      <c r="J160" s="162"/>
      <c r="K160" s="162"/>
    </row>
    <row r="161" spans="1:11" s="155" customFormat="1" ht="12.75" x14ac:dyDescent="0.2">
      <c r="A161" s="154"/>
      <c r="B161" s="158"/>
      <c r="C161" s="226"/>
      <c r="D161" s="283"/>
      <c r="E161" s="234"/>
      <c r="F161" s="147"/>
      <c r="G161" s="147"/>
      <c r="H161" s="179" t="str">
        <f t="shared" si="4"/>
        <v/>
      </c>
      <c r="I161" s="162"/>
      <c r="J161" s="162"/>
      <c r="K161" s="162"/>
    </row>
    <row r="162" spans="1:11" s="155" customFormat="1" ht="12.75" x14ac:dyDescent="0.2">
      <c r="A162" s="154"/>
      <c r="B162" s="158"/>
      <c r="C162" s="226"/>
      <c r="D162" s="233" t="s">
        <v>224</v>
      </c>
      <c r="E162" s="234"/>
      <c r="F162" s="149"/>
      <c r="G162" s="149"/>
      <c r="H162" s="180" t="str">
        <f t="shared" si="4"/>
        <v/>
      </c>
      <c r="I162" s="162"/>
      <c r="J162" s="162"/>
      <c r="K162" s="162"/>
    </row>
    <row r="163" spans="1:11" s="155" customFormat="1" ht="12.75" x14ac:dyDescent="0.2">
      <c r="A163" s="154"/>
      <c r="B163" s="158"/>
      <c r="C163" s="208"/>
      <c r="D163" s="245"/>
      <c r="E163" s="209"/>
      <c r="F163" s="147"/>
      <c r="G163" s="147"/>
      <c r="H163" s="229" t="str">
        <f t="shared" si="4"/>
        <v/>
      </c>
      <c r="I163" s="162"/>
      <c r="J163" s="162"/>
      <c r="K163" s="162"/>
    </row>
    <row r="164" spans="1:11" s="155" customFormat="1" ht="21" customHeight="1" x14ac:dyDescent="0.2">
      <c r="A164" s="154"/>
      <c r="B164" s="158"/>
      <c r="C164" s="235" t="s">
        <v>0</v>
      </c>
      <c r="D164" s="249" t="s">
        <v>171</v>
      </c>
      <c r="E164" s="237"/>
      <c r="F164" s="151"/>
      <c r="G164" s="151"/>
      <c r="H164" s="238">
        <f>H94</f>
        <v>0</v>
      </c>
      <c r="I164" s="162"/>
      <c r="J164" s="162"/>
      <c r="K164" s="162"/>
    </row>
    <row r="165" spans="1:11" s="155" customFormat="1" ht="21" customHeight="1" x14ac:dyDescent="0.2">
      <c r="A165" s="154"/>
      <c r="B165" s="158"/>
      <c r="C165" s="250" t="s">
        <v>48</v>
      </c>
      <c r="D165" s="251" t="s">
        <v>225</v>
      </c>
      <c r="E165" s="252"/>
      <c r="F165" s="148"/>
      <c r="G165" s="148"/>
      <c r="H165" s="253">
        <f>H114</f>
        <v>0</v>
      </c>
      <c r="I165" s="162"/>
      <c r="J165" s="162"/>
      <c r="K165" s="162"/>
    </row>
    <row r="166" spans="1:11" s="155" customFormat="1" ht="21" customHeight="1" x14ac:dyDescent="0.2">
      <c r="A166" s="154"/>
      <c r="B166" s="158"/>
      <c r="C166" s="250" t="s">
        <v>43</v>
      </c>
      <c r="D166" s="266" t="s">
        <v>226</v>
      </c>
      <c r="E166" s="252"/>
      <c r="F166" s="148"/>
      <c r="G166" s="148"/>
      <c r="H166" s="253">
        <f>H120</f>
        <v>0</v>
      </c>
      <c r="I166" s="162"/>
      <c r="J166" s="162"/>
      <c r="K166" s="162"/>
    </row>
    <row r="167" spans="1:11" s="155" customFormat="1" ht="21" customHeight="1" x14ac:dyDescent="0.2">
      <c r="A167" s="154"/>
      <c r="B167" s="158"/>
      <c r="C167" s="235" t="s">
        <v>198</v>
      </c>
      <c r="D167" s="249" t="s">
        <v>199</v>
      </c>
      <c r="E167" s="237"/>
      <c r="F167" s="151"/>
      <c r="G167" s="151"/>
      <c r="H167" s="238">
        <f>H129</f>
        <v>0</v>
      </c>
      <c r="I167" s="162"/>
      <c r="J167" s="162"/>
      <c r="K167" s="162"/>
    </row>
    <row r="168" spans="1:11" s="155" customFormat="1" ht="21" customHeight="1" x14ac:dyDescent="0.2">
      <c r="A168" s="154"/>
      <c r="B168" s="158"/>
      <c r="C168" s="250" t="s">
        <v>204</v>
      </c>
      <c r="D168" s="251" t="s">
        <v>227</v>
      </c>
      <c r="E168" s="252"/>
      <c r="F168" s="148"/>
      <c r="G168" s="148"/>
      <c r="H168" s="253">
        <f>H140</f>
        <v>0</v>
      </c>
      <c r="I168" s="162"/>
      <c r="J168" s="162"/>
      <c r="K168" s="162"/>
    </row>
    <row r="169" spans="1:11" s="155" customFormat="1" ht="21" customHeight="1" x14ac:dyDescent="0.2">
      <c r="A169" s="154"/>
      <c r="B169" s="158"/>
      <c r="C169" s="250" t="s">
        <v>211</v>
      </c>
      <c r="D169" s="266" t="s">
        <v>212</v>
      </c>
      <c r="E169" s="252"/>
      <c r="F169" s="148"/>
      <c r="G169" s="148"/>
      <c r="H169" s="253">
        <f>H147</f>
        <v>0</v>
      </c>
      <c r="I169" s="162"/>
      <c r="J169" s="162"/>
      <c r="K169" s="162"/>
    </row>
    <row r="170" spans="1:11" s="155" customFormat="1" ht="21" customHeight="1" x14ac:dyDescent="0.2">
      <c r="A170" s="154"/>
      <c r="B170" s="158"/>
      <c r="C170" s="235" t="s">
        <v>215</v>
      </c>
      <c r="D170" s="249" t="s">
        <v>216</v>
      </c>
      <c r="E170" s="237"/>
      <c r="F170" s="151"/>
      <c r="G170" s="151"/>
      <c r="H170" s="238">
        <f>H159</f>
        <v>0</v>
      </c>
      <c r="I170" s="162"/>
      <c r="J170" s="162"/>
      <c r="K170" s="162"/>
    </row>
    <row r="171" spans="1:11" s="155" customFormat="1" ht="21" customHeight="1" thickBot="1" x14ac:dyDescent="0.25">
      <c r="A171" s="154"/>
      <c r="B171" s="158"/>
      <c r="C171" s="267"/>
      <c r="D171" s="298"/>
      <c r="E171" s="268"/>
      <c r="F171" s="150"/>
      <c r="G171" s="150"/>
      <c r="H171" s="269" t="str">
        <f t="shared" si="4"/>
        <v/>
      </c>
      <c r="I171" s="162"/>
      <c r="J171" s="162"/>
      <c r="K171" s="162"/>
    </row>
    <row r="172" spans="1:11" s="155" customFormat="1" ht="21" customHeight="1" thickBot="1" x14ac:dyDescent="0.25">
      <c r="A172" s="154"/>
      <c r="B172" s="158"/>
      <c r="C172" s="242"/>
      <c r="D172" s="254" t="s">
        <v>228</v>
      </c>
      <c r="E172" s="244"/>
      <c r="F172" s="152"/>
      <c r="G172" s="152"/>
      <c r="H172" s="185">
        <f>SUM(H164:H171)</f>
        <v>0</v>
      </c>
      <c r="I172" s="162"/>
      <c r="J172" s="162"/>
      <c r="K172" s="162"/>
    </row>
    <row r="173" spans="1:11" s="155" customFormat="1" ht="12.75" x14ac:dyDescent="0.2">
      <c r="A173" s="154"/>
      <c r="C173" s="226"/>
      <c r="D173" s="283"/>
      <c r="E173" s="234"/>
      <c r="F173" s="147"/>
      <c r="G173" s="147"/>
      <c r="H173" s="179" t="str">
        <f t="shared" si="4"/>
        <v/>
      </c>
    </row>
    <row r="174" spans="1:11" s="155" customFormat="1" ht="12.75" x14ac:dyDescent="0.2">
      <c r="A174" s="154" t="s">
        <v>40</v>
      </c>
      <c r="C174" s="210"/>
      <c r="D174" s="283"/>
      <c r="E174" s="209"/>
      <c r="F174" s="147"/>
      <c r="G174" s="147"/>
      <c r="H174" s="179" t="str">
        <f t="shared" si="4"/>
        <v/>
      </c>
    </row>
    <row r="175" spans="1:11" s="155" customFormat="1" ht="12.75" x14ac:dyDescent="0.2">
      <c r="C175" s="208" t="s">
        <v>229</v>
      </c>
      <c r="D175" s="245" t="s">
        <v>230</v>
      </c>
      <c r="E175" s="209"/>
      <c r="F175" s="147"/>
      <c r="G175" s="147"/>
      <c r="H175" s="179" t="str">
        <f t="shared" si="4"/>
        <v/>
      </c>
    </row>
    <row r="176" spans="1:11" s="155" customFormat="1" ht="12.75" x14ac:dyDescent="0.2">
      <c r="C176" s="208"/>
      <c r="D176" s="245"/>
      <c r="E176" s="209"/>
      <c r="F176" s="147"/>
      <c r="G176" s="147"/>
      <c r="H176" s="179" t="str">
        <f t="shared" si="4"/>
        <v/>
      </c>
    </row>
    <row r="177" spans="3:8" s="155" customFormat="1" ht="12.75" x14ac:dyDescent="0.2">
      <c r="C177" s="213" t="s">
        <v>122</v>
      </c>
      <c r="D177" s="245" t="s">
        <v>231</v>
      </c>
      <c r="E177" s="209"/>
      <c r="F177" s="147"/>
      <c r="G177" s="147"/>
      <c r="H177" s="179" t="str">
        <f t="shared" si="4"/>
        <v/>
      </c>
    </row>
    <row r="178" spans="3:8" s="155" customFormat="1" ht="12.75" x14ac:dyDescent="0.2">
      <c r="C178" s="213"/>
      <c r="D178" s="245"/>
      <c r="E178" s="209"/>
      <c r="F178" s="147"/>
      <c r="G178" s="147"/>
      <c r="H178" s="179" t="str">
        <f t="shared" si="4"/>
        <v/>
      </c>
    </row>
    <row r="179" spans="3:8" s="155" customFormat="1" ht="12.75" x14ac:dyDescent="0.2">
      <c r="C179" s="213"/>
      <c r="D179" s="245" t="s">
        <v>232</v>
      </c>
      <c r="E179" s="209"/>
      <c r="F179" s="147"/>
      <c r="G179" s="147"/>
      <c r="H179" s="186" t="str">
        <f t="shared" si="4"/>
        <v/>
      </c>
    </row>
    <row r="180" spans="3:8" s="155" customFormat="1" ht="84" customHeight="1" x14ac:dyDescent="0.2">
      <c r="C180" s="213"/>
      <c r="D180" s="245" t="s">
        <v>233</v>
      </c>
      <c r="E180" s="209"/>
      <c r="F180" s="147"/>
      <c r="G180" s="147"/>
      <c r="H180" s="186" t="str">
        <f t="shared" si="4"/>
        <v/>
      </c>
    </row>
    <row r="181" spans="3:8" s="155" customFormat="1" ht="12.75" x14ac:dyDescent="0.2">
      <c r="C181" s="210"/>
      <c r="D181" s="299"/>
      <c r="E181" s="209"/>
      <c r="F181" s="147"/>
      <c r="G181" s="147"/>
      <c r="H181" s="229" t="str">
        <f t="shared" si="4"/>
        <v/>
      </c>
    </row>
    <row r="182" spans="3:8" s="155" customFormat="1" ht="38.25" x14ac:dyDescent="0.2">
      <c r="C182" s="210" t="s">
        <v>234</v>
      </c>
      <c r="D182" s="278" t="s">
        <v>235</v>
      </c>
      <c r="E182" s="209" t="s">
        <v>162</v>
      </c>
      <c r="F182" s="228">
        <v>1</v>
      </c>
      <c r="G182" s="215"/>
      <c r="H182" s="181">
        <f t="shared" si="4"/>
        <v>0</v>
      </c>
    </row>
    <row r="183" spans="3:8" s="155" customFormat="1" ht="12.75" x14ac:dyDescent="0.2">
      <c r="C183" s="210"/>
      <c r="D183" s="300"/>
      <c r="E183" s="209"/>
      <c r="F183" s="147"/>
      <c r="G183" s="215"/>
      <c r="H183" s="229" t="str">
        <f t="shared" si="4"/>
        <v/>
      </c>
    </row>
    <row r="184" spans="3:8" s="155" customFormat="1" ht="76.5" customHeight="1" x14ac:dyDescent="0.2">
      <c r="C184" s="210" t="s">
        <v>236</v>
      </c>
      <c r="D184" s="278" t="s">
        <v>237</v>
      </c>
      <c r="E184" s="209"/>
      <c r="F184" s="228"/>
      <c r="G184" s="215"/>
      <c r="H184" s="229" t="str">
        <f t="shared" si="4"/>
        <v/>
      </c>
    </row>
    <row r="185" spans="3:8" s="155" customFormat="1" ht="15" x14ac:dyDescent="0.2">
      <c r="C185" s="210"/>
      <c r="D185" s="283" t="s">
        <v>238</v>
      </c>
      <c r="E185" s="209" t="s">
        <v>302</v>
      </c>
      <c r="F185" s="228">
        <v>4</v>
      </c>
      <c r="G185" s="215"/>
      <c r="H185" s="181">
        <f t="shared" si="4"/>
        <v>0</v>
      </c>
    </row>
    <row r="186" spans="3:8" s="155" customFormat="1" ht="15" x14ac:dyDescent="0.2">
      <c r="C186" s="210"/>
      <c r="D186" s="283" t="s">
        <v>239</v>
      </c>
      <c r="E186" s="209" t="s">
        <v>302</v>
      </c>
      <c r="F186" s="228">
        <v>10</v>
      </c>
      <c r="G186" s="215"/>
      <c r="H186" s="181">
        <f t="shared" si="4"/>
        <v>0</v>
      </c>
    </row>
    <row r="187" spans="3:8" s="155" customFormat="1" ht="12.75" x14ac:dyDescent="0.2">
      <c r="C187" s="210"/>
      <c r="D187" s="283"/>
      <c r="E187" s="209"/>
      <c r="F187" s="147"/>
      <c r="G187" s="215"/>
      <c r="H187" s="229" t="str">
        <f t="shared" si="4"/>
        <v/>
      </c>
    </row>
    <row r="188" spans="3:8" s="155" customFormat="1" ht="45" customHeight="1" x14ac:dyDescent="0.2">
      <c r="C188" s="210" t="s">
        <v>240</v>
      </c>
      <c r="D188" s="278" t="s">
        <v>241</v>
      </c>
      <c r="E188" s="209"/>
      <c r="F188" s="228"/>
      <c r="G188" s="215"/>
      <c r="H188" s="229" t="str">
        <f t="shared" si="4"/>
        <v/>
      </c>
    </row>
    <row r="189" spans="3:8" s="155" customFormat="1" ht="15" x14ac:dyDescent="0.2">
      <c r="C189" s="210"/>
      <c r="D189" s="283" t="s">
        <v>238</v>
      </c>
      <c r="E189" s="209" t="s">
        <v>302</v>
      </c>
      <c r="F189" s="228">
        <v>1</v>
      </c>
      <c r="G189" s="215"/>
      <c r="H189" s="181">
        <f t="shared" si="4"/>
        <v>0</v>
      </c>
    </row>
    <row r="190" spans="3:8" s="155" customFormat="1" ht="12.75" x14ac:dyDescent="0.2">
      <c r="C190" s="210"/>
      <c r="D190" s="283"/>
      <c r="E190" s="209"/>
      <c r="F190" s="147"/>
      <c r="G190" s="215"/>
      <c r="H190" s="229" t="str">
        <f t="shared" si="4"/>
        <v/>
      </c>
    </row>
    <row r="191" spans="3:8" s="155" customFormat="1" ht="51.75" customHeight="1" x14ac:dyDescent="0.2">
      <c r="C191" s="210" t="s">
        <v>242</v>
      </c>
      <c r="D191" s="278" t="s">
        <v>243</v>
      </c>
      <c r="E191" s="209"/>
      <c r="F191" s="228"/>
      <c r="G191" s="215"/>
      <c r="H191" s="229" t="str">
        <f t="shared" si="4"/>
        <v/>
      </c>
    </row>
    <row r="192" spans="3:8" s="155" customFormat="1" ht="15" x14ac:dyDescent="0.2">
      <c r="C192" s="210"/>
      <c r="D192" s="283" t="s">
        <v>244</v>
      </c>
      <c r="E192" s="209" t="s">
        <v>302</v>
      </c>
      <c r="F192" s="228">
        <v>4</v>
      </c>
      <c r="G192" s="215"/>
      <c r="H192" s="181">
        <f t="shared" si="4"/>
        <v>0</v>
      </c>
    </row>
    <row r="193" spans="3:8" s="155" customFormat="1" ht="15" x14ac:dyDescent="0.2">
      <c r="C193" s="210"/>
      <c r="D193" s="283" t="s">
        <v>245</v>
      </c>
      <c r="E193" s="209" t="s">
        <v>302</v>
      </c>
      <c r="F193" s="228">
        <v>10</v>
      </c>
      <c r="G193" s="215"/>
      <c r="H193" s="181">
        <f t="shared" si="4"/>
        <v>0</v>
      </c>
    </row>
    <row r="194" spans="3:8" s="155" customFormat="1" ht="12.75" x14ac:dyDescent="0.2">
      <c r="C194" s="210"/>
      <c r="D194" s="283"/>
      <c r="E194" s="209"/>
      <c r="F194" s="147"/>
      <c r="G194" s="215"/>
      <c r="H194" s="229" t="str">
        <f t="shared" si="4"/>
        <v/>
      </c>
    </row>
    <row r="195" spans="3:8" s="155" customFormat="1" ht="75" customHeight="1" x14ac:dyDescent="0.2">
      <c r="C195" s="210" t="s">
        <v>246</v>
      </c>
      <c r="D195" s="278" t="s">
        <v>247</v>
      </c>
      <c r="E195" s="209" t="s">
        <v>248</v>
      </c>
      <c r="F195" s="228">
        <v>1</v>
      </c>
      <c r="G195" s="215"/>
      <c r="H195" s="181">
        <f t="shared" si="4"/>
        <v>0</v>
      </c>
    </row>
    <row r="196" spans="3:8" s="155" customFormat="1" ht="12.75" x14ac:dyDescent="0.2">
      <c r="C196" s="210"/>
      <c r="D196" s="283"/>
      <c r="E196" s="209"/>
      <c r="F196" s="147"/>
      <c r="G196" s="215"/>
      <c r="H196" s="229" t="str">
        <f t="shared" si="4"/>
        <v/>
      </c>
    </row>
    <row r="197" spans="3:8" s="155" customFormat="1" ht="96.75" customHeight="1" x14ac:dyDescent="0.2">
      <c r="C197" s="210" t="s">
        <v>249</v>
      </c>
      <c r="D197" s="278" t="s">
        <v>250</v>
      </c>
      <c r="E197" s="209"/>
      <c r="F197" s="228"/>
      <c r="G197" s="215"/>
      <c r="H197" s="181" t="str">
        <f t="shared" si="4"/>
        <v/>
      </c>
    </row>
    <row r="198" spans="3:8" s="155" customFormat="1" ht="12.75" x14ac:dyDescent="0.2">
      <c r="C198" s="210"/>
      <c r="D198" s="219" t="s">
        <v>315</v>
      </c>
      <c r="E198" s="205" t="s">
        <v>162</v>
      </c>
      <c r="F198" s="246">
        <v>1</v>
      </c>
      <c r="G198" s="246"/>
      <c r="H198" s="181">
        <f t="shared" si="4"/>
        <v>0</v>
      </c>
    </row>
    <row r="199" spans="3:8" s="155" customFormat="1" ht="12.75" x14ac:dyDescent="0.2">
      <c r="C199" s="210"/>
      <c r="D199" s="219" t="s">
        <v>316</v>
      </c>
      <c r="E199" s="205" t="s">
        <v>162</v>
      </c>
      <c r="F199" s="246">
        <v>1</v>
      </c>
      <c r="G199" s="246"/>
      <c r="H199" s="181">
        <f t="shared" si="4"/>
        <v>0</v>
      </c>
    </row>
    <row r="200" spans="3:8" s="155" customFormat="1" ht="12.75" x14ac:dyDescent="0.2">
      <c r="C200" s="210"/>
      <c r="D200" s="219" t="s">
        <v>317</v>
      </c>
      <c r="E200" s="205" t="s">
        <v>162</v>
      </c>
      <c r="F200" s="246">
        <v>1</v>
      </c>
      <c r="G200" s="246"/>
      <c r="H200" s="181">
        <f t="shared" si="4"/>
        <v>0</v>
      </c>
    </row>
    <row r="201" spans="3:8" s="155" customFormat="1" ht="12.75" x14ac:dyDescent="0.2">
      <c r="C201" s="210"/>
      <c r="D201" s="283"/>
      <c r="E201" s="209"/>
      <c r="F201" s="147"/>
      <c r="G201" s="215"/>
      <c r="H201" s="229" t="str">
        <f t="shared" si="4"/>
        <v/>
      </c>
    </row>
    <row r="202" spans="3:8" s="155" customFormat="1" ht="116.25" customHeight="1" x14ac:dyDescent="0.2">
      <c r="C202" s="210" t="s">
        <v>318</v>
      </c>
      <c r="D202" s="278" t="s">
        <v>252</v>
      </c>
      <c r="E202" s="209"/>
      <c r="F202" s="228"/>
      <c r="G202" s="215"/>
      <c r="H202" s="181" t="str">
        <f t="shared" si="4"/>
        <v/>
      </c>
    </row>
    <row r="203" spans="3:8" s="155" customFormat="1" ht="12.75" x14ac:dyDescent="0.2">
      <c r="C203" s="210"/>
      <c r="D203" s="219" t="s">
        <v>319</v>
      </c>
      <c r="E203" s="205" t="s">
        <v>162</v>
      </c>
      <c r="F203" s="246">
        <v>1</v>
      </c>
      <c r="G203" s="246"/>
      <c r="H203" s="181">
        <f t="shared" si="4"/>
        <v>0</v>
      </c>
    </row>
    <row r="204" spans="3:8" s="155" customFormat="1" ht="12.75" x14ac:dyDescent="0.2">
      <c r="C204" s="210"/>
      <c r="D204" s="219" t="s">
        <v>320</v>
      </c>
      <c r="E204" s="205" t="s">
        <v>162</v>
      </c>
      <c r="F204" s="246">
        <v>1</v>
      </c>
      <c r="G204" s="246"/>
      <c r="H204" s="181">
        <f t="shared" si="4"/>
        <v>0</v>
      </c>
    </row>
    <row r="205" spans="3:8" s="155" customFormat="1" ht="12.75" x14ac:dyDescent="0.2">
      <c r="C205" s="210"/>
      <c r="D205" s="219" t="s">
        <v>321</v>
      </c>
      <c r="E205" s="205" t="s">
        <v>162</v>
      </c>
      <c r="F205" s="246">
        <v>1</v>
      </c>
      <c r="G205" s="246"/>
      <c r="H205" s="181">
        <f t="shared" si="4"/>
        <v>0</v>
      </c>
    </row>
    <row r="206" spans="3:8" s="155" customFormat="1" ht="12.75" x14ac:dyDescent="0.2">
      <c r="C206" s="210"/>
      <c r="D206" s="219" t="s">
        <v>322</v>
      </c>
      <c r="E206" s="205" t="s">
        <v>162</v>
      </c>
      <c r="F206" s="246">
        <v>1</v>
      </c>
      <c r="G206" s="246"/>
      <c r="H206" s="181">
        <f t="shared" si="4"/>
        <v>0</v>
      </c>
    </row>
    <row r="207" spans="3:8" s="155" customFormat="1" ht="12.75" x14ac:dyDescent="0.2">
      <c r="C207" s="210"/>
      <c r="D207" s="62"/>
      <c r="E207" s="205"/>
      <c r="F207" s="246"/>
      <c r="G207" s="246"/>
      <c r="H207" s="270" t="str">
        <f t="shared" si="4"/>
        <v/>
      </c>
    </row>
    <row r="208" spans="3:8" s="155" customFormat="1" ht="117" customHeight="1" x14ac:dyDescent="0.2">
      <c r="C208" s="210" t="s">
        <v>251</v>
      </c>
      <c r="D208" s="278" t="s">
        <v>254</v>
      </c>
      <c r="E208" s="209"/>
      <c r="F208" s="228"/>
      <c r="G208" s="215"/>
      <c r="H208" s="181" t="str">
        <f t="shared" si="4"/>
        <v/>
      </c>
    </row>
    <row r="209" spans="3:8" s="155" customFormat="1" ht="12.75" x14ac:dyDescent="0.2">
      <c r="C209" s="210"/>
      <c r="D209" s="219" t="s">
        <v>323</v>
      </c>
      <c r="E209" s="205" t="s">
        <v>162</v>
      </c>
      <c r="F209" s="246">
        <v>1</v>
      </c>
      <c r="G209" s="246"/>
      <c r="H209" s="181">
        <f t="shared" si="4"/>
        <v>0</v>
      </c>
    </row>
    <row r="210" spans="3:8" s="155" customFormat="1" ht="12.75" x14ac:dyDescent="0.2">
      <c r="C210" s="210"/>
      <c r="D210" s="219" t="s">
        <v>324</v>
      </c>
      <c r="E210" s="205" t="s">
        <v>162</v>
      </c>
      <c r="F210" s="246">
        <v>1</v>
      </c>
      <c r="G210" s="246"/>
      <c r="H210" s="181">
        <f t="shared" si="4"/>
        <v>0</v>
      </c>
    </row>
    <row r="211" spans="3:8" s="155" customFormat="1" ht="12.75" x14ac:dyDescent="0.2">
      <c r="C211" s="210"/>
      <c r="D211" s="219" t="s">
        <v>325</v>
      </c>
      <c r="E211" s="205" t="s">
        <v>162</v>
      </c>
      <c r="F211" s="246">
        <v>1</v>
      </c>
      <c r="G211" s="246"/>
      <c r="H211" s="181">
        <f t="shared" si="4"/>
        <v>0</v>
      </c>
    </row>
    <row r="212" spans="3:8" s="155" customFormat="1" ht="12.75" x14ac:dyDescent="0.2">
      <c r="C212" s="210"/>
      <c r="D212" s="283"/>
      <c r="E212" s="209"/>
      <c r="F212" s="147"/>
      <c r="G212" s="215"/>
      <c r="H212" s="229" t="str">
        <f t="shared" si="4"/>
        <v/>
      </c>
    </row>
    <row r="213" spans="3:8" s="155" customFormat="1" ht="71.25" customHeight="1" x14ac:dyDescent="0.2">
      <c r="C213" s="210" t="s">
        <v>326</v>
      </c>
      <c r="D213" s="283" t="s">
        <v>256</v>
      </c>
      <c r="E213" s="209"/>
      <c r="F213" s="228"/>
      <c r="G213" s="215"/>
      <c r="H213" s="181" t="str">
        <f t="shared" si="4"/>
        <v/>
      </c>
    </row>
    <row r="214" spans="3:8" s="155" customFormat="1" ht="12.75" x14ac:dyDescent="0.2">
      <c r="C214" s="210"/>
      <c r="D214" s="219" t="s">
        <v>327</v>
      </c>
      <c r="E214" s="205" t="s">
        <v>162</v>
      </c>
      <c r="F214" s="246">
        <v>1</v>
      </c>
      <c r="G214" s="246"/>
      <c r="H214" s="181">
        <f t="shared" ref="H214:H277" si="5">IF(F214&gt;0,(ROUND(SUM(F214*G214),2)),"")</f>
        <v>0</v>
      </c>
    </row>
    <row r="215" spans="3:8" s="155" customFormat="1" ht="12.75" x14ac:dyDescent="0.2">
      <c r="C215" s="210"/>
      <c r="D215" s="219" t="s">
        <v>328</v>
      </c>
      <c r="E215" s="205" t="s">
        <v>162</v>
      </c>
      <c r="F215" s="246">
        <v>1</v>
      </c>
      <c r="G215" s="246"/>
      <c r="H215" s="181">
        <f t="shared" si="5"/>
        <v>0</v>
      </c>
    </row>
    <row r="216" spans="3:8" s="155" customFormat="1" ht="12.75" x14ac:dyDescent="0.2">
      <c r="C216" s="210"/>
      <c r="D216" s="219" t="s">
        <v>329</v>
      </c>
      <c r="E216" s="205" t="s">
        <v>162</v>
      </c>
      <c r="F216" s="246">
        <v>1</v>
      </c>
      <c r="G216" s="246"/>
      <c r="H216" s="181">
        <f t="shared" si="5"/>
        <v>0</v>
      </c>
    </row>
    <row r="217" spans="3:8" s="155" customFormat="1" ht="12.75" x14ac:dyDescent="0.2">
      <c r="C217" s="210"/>
      <c r="D217" s="283"/>
      <c r="E217" s="209"/>
      <c r="F217" s="147"/>
      <c r="G217" s="215"/>
      <c r="H217" s="229" t="str">
        <f t="shared" si="5"/>
        <v/>
      </c>
    </row>
    <row r="218" spans="3:8" s="155" customFormat="1" ht="83.25" customHeight="1" x14ac:dyDescent="0.2">
      <c r="C218" s="210" t="s">
        <v>330</v>
      </c>
      <c r="D218" s="283" t="s">
        <v>258</v>
      </c>
      <c r="E218" s="209"/>
      <c r="F218" s="228"/>
      <c r="G218" s="215"/>
      <c r="H218" s="181" t="str">
        <f t="shared" si="5"/>
        <v/>
      </c>
    </row>
    <row r="219" spans="3:8" s="155" customFormat="1" ht="12.75" x14ac:dyDescent="0.2">
      <c r="C219" s="210"/>
      <c r="D219" s="219" t="s">
        <v>331</v>
      </c>
      <c r="E219" s="205" t="s">
        <v>162</v>
      </c>
      <c r="F219" s="246">
        <v>1</v>
      </c>
      <c r="G219" s="246"/>
      <c r="H219" s="181">
        <f t="shared" si="5"/>
        <v>0</v>
      </c>
    </row>
    <row r="220" spans="3:8" s="155" customFormat="1" ht="12.75" x14ac:dyDescent="0.2">
      <c r="C220" s="210"/>
      <c r="D220" s="219" t="s">
        <v>332</v>
      </c>
      <c r="E220" s="205" t="s">
        <v>162</v>
      </c>
      <c r="F220" s="246">
        <v>1</v>
      </c>
      <c r="G220" s="246"/>
      <c r="H220" s="181">
        <f t="shared" si="5"/>
        <v>0</v>
      </c>
    </row>
    <row r="221" spans="3:8" s="155" customFormat="1" ht="12.75" x14ac:dyDescent="0.2">
      <c r="C221" s="210"/>
      <c r="D221" s="283"/>
      <c r="E221" s="209"/>
      <c r="F221" s="147"/>
      <c r="G221" s="215"/>
      <c r="H221" s="229" t="str">
        <f t="shared" si="5"/>
        <v/>
      </c>
    </row>
    <row r="222" spans="3:8" s="155" customFormat="1" ht="69" customHeight="1" x14ac:dyDescent="0.2">
      <c r="C222" s="210" t="s">
        <v>253</v>
      </c>
      <c r="D222" s="283" t="s">
        <v>260</v>
      </c>
      <c r="E222" s="209"/>
      <c r="F222" s="228"/>
      <c r="G222" s="215"/>
      <c r="H222" s="181" t="str">
        <f t="shared" si="5"/>
        <v/>
      </c>
    </row>
    <row r="223" spans="3:8" s="155" customFormat="1" ht="12.75" x14ac:dyDescent="0.2">
      <c r="C223" s="210"/>
      <c r="D223" s="219" t="s">
        <v>333</v>
      </c>
      <c r="E223" s="205" t="s">
        <v>162</v>
      </c>
      <c r="F223" s="246">
        <v>1</v>
      </c>
      <c r="G223" s="246"/>
      <c r="H223" s="181">
        <f t="shared" si="5"/>
        <v>0</v>
      </c>
    </row>
    <row r="224" spans="3:8" s="155" customFormat="1" ht="12.75" x14ac:dyDescent="0.2">
      <c r="C224" s="210"/>
      <c r="D224" s="219" t="s">
        <v>334</v>
      </c>
      <c r="E224" s="205" t="s">
        <v>162</v>
      </c>
      <c r="F224" s="246">
        <v>1</v>
      </c>
      <c r="G224" s="246"/>
      <c r="H224" s="181">
        <f t="shared" si="5"/>
        <v>0</v>
      </c>
    </row>
    <row r="225" spans="3:8" s="155" customFormat="1" ht="12.75" x14ac:dyDescent="0.2">
      <c r="C225" s="210"/>
      <c r="D225" s="283"/>
      <c r="E225" s="209"/>
      <c r="F225" s="147"/>
      <c r="G225" s="215"/>
      <c r="H225" s="229" t="str">
        <f t="shared" si="5"/>
        <v/>
      </c>
    </row>
    <row r="226" spans="3:8" s="155" customFormat="1" ht="104.25" customHeight="1" x14ac:dyDescent="0.2">
      <c r="C226" s="210" t="s">
        <v>255</v>
      </c>
      <c r="D226" s="283" t="s">
        <v>261</v>
      </c>
      <c r="E226" s="209"/>
      <c r="F226" s="228"/>
      <c r="G226" s="215"/>
      <c r="H226" s="181" t="str">
        <f t="shared" si="5"/>
        <v/>
      </c>
    </row>
    <row r="227" spans="3:8" s="155" customFormat="1" ht="12.75" x14ac:dyDescent="0.2">
      <c r="C227" s="210"/>
      <c r="D227" s="219" t="s">
        <v>335</v>
      </c>
      <c r="E227" s="205" t="s">
        <v>162</v>
      </c>
      <c r="F227" s="246">
        <v>1</v>
      </c>
      <c r="G227" s="246"/>
      <c r="H227" s="181">
        <f t="shared" si="5"/>
        <v>0</v>
      </c>
    </row>
    <row r="228" spans="3:8" s="155" customFormat="1" ht="12.75" x14ac:dyDescent="0.2">
      <c r="C228" s="210"/>
      <c r="D228" s="219" t="s">
        <v>336</v>
      </c>
      <c r="E228" s="205" t="s">
        <v>162</v>
      </c>
      <c r="F228" s="246">
        <v>1</v>
      </c>
      <c r="G228" s="246"/>
      <c r="H228" s="181">
        <f t="shared" si="5"/>
        <v>0</v>
      </c>
    </row>
    <row r="229" spans="3:8" s="155" customFormat="1" ht="12.75" x14ac:dyDescent="0.2">
      <c r="C229" s="210"/>
      <c r="D229" s="219" t="s">
        <v>337</v>
      </c>
      <c r="E229" s="205" t="s">
        <v>162</v>
      </c>
      <c r="F229" s="246">
        <v>1</v>
      </c>
      <c r="G229" s="246"/>
      <c r="H229" s="181">
        <f t="shared" si="5"/>
        <v>0</v>
      </c>
    </row>
    <row r="230" spans="3:8" s="155" customFormat="1" ht="12.75" x14ac:dyDescent="0.2">
      <c r="C230" s="210"/>
      <c r="D230" s="219" t="s">
        <v>338</v>
      </c>
      <c r="E230" s="205" t="s">
        <v>162</v>
      </c>
      <c r="F230" s="246">
        <v>1</v>
      </c>
      <c r="G230" s="246"/>
      <c r="H230" s="181">
        <f t="shared" si="5"/>
        <v>0</v>
      </c>
    </row>
    <row r="231" spans="3:8" s="155" customFormat="1" ht="12.75" x14ac:dyDescent="0.2">
      <c r="C231" s="210"/>
      <c r="D231" s="283"/>
      <c r="E231" s="209"/>
      <c r="F231" s="147"/>
      <c r="G231" s="215"/>
      <c r="H231" s="229" t="str">
        <f t="shared" si="5"/>
        <v/>
      </c>
    </row>
    <row r="232" spans="3:8" s="155" customFormat="1" ht="38.25" customHeight="1" x14ac:dyDescent="0.2">
      <c r="C232" s="210" t="s">
        <v>257</v>
      </c>
      <c r="D232" s="278" t="s">
        <v>262</v>
      </c>
      <c r="E232" s="209"/>
      <c r="F232" s="228"/>
      <c r="G232" s="215"/>
      <c r="H232" s="181" t="str">
        <f t="shared" si="5"/>
        <v/>
      </c>
    </row>
    <row r="233" spans="3:8" s="155" customFormat="1" ht="25.5" x14ac:dyDescent="0.2">
      <c r="C233" s="210"/>
      <c r="D233" s="283" t="s">
        <v>263</v>
      </c>
      <c r="E233" s="209" t="s">
        <v>162</v>
      </c>
      <c r="F233" s="246">
        <v>1</v>
      </c>
      <c r="G233" s="215"/>
      <c r="H233" s="181">
        <f t="shared" si="5"/>
        <v>0</v>
      </c>
    </row>
    <row r="234" spans="3:8" s="155" customFormat="1" ht="12.75" x14ac:dyDescent="0.2">
      <c r="C234" s="210"/>
      <c r="D234" s="283" t="s">
        <v>264</v>
      </c>
      <c r="E234" s="209" t="s">
        <v>162</v>
      </c>
      <c r="F234" s="246">
        <v>1</v>
      </c>
      <c r="G234" s="215"/>
      <c r="H234" s="181">
        <f t="shared" si="5"/>
        <v>0</v>
      </c>
    </row>
    <row r="235" spans="3:8" s="155" customFormat="1" ht="12.75" x14ac:dyDescent="0.2">
      <c r="C235" s="210"/>
      <c r="D235" s="283" t="s">
        <v>265</v>
      </c>
      <c r="E235" s="209" t="s">
        <v>162</v>
      </c>
      <c r="F235" s="246">
        <v>1</v>
      </c>
      <c r="G235" s="215"/>
      <c r="H235" s="181">
        <f t="shared" si="5"/>
        <v>0</v>
      </c>
    </row>
    <row r="236" spans="3:8" s="155" customFormat="1" ht="12.75" x14ac:dyDescent="0.2">
      <c r="C236" s="210"/>
      <c r="D236" s="283"/>
      <c r="E236" s="209"/>
      <c r="F236" s="228"/>
      <c r="G236" s="215"/>
      <c r="H236" s="181" t="str">
        <f t="shared" si="5"/>
        <v/>
      </c>
    </row>
    <row r="237" spans="3:8" s="155" customFormat="1" ht="12.75" x14ac:dyDescent="0.2">
      <c r="C237" s="210" t="s">
        <v>259</v>
      </c>
      <c r="D237" s="283" t="s">
        <v>266</v>
      </c>
      <c r="E237" s="209" t="s">
        <v>162</v>
      </c>
      <c r="F237" s="246">
        <v>1</v>
      </c>
      <c r="G237" s="215"/>
      <c r="H237" s="181">
        <f t="shared" si="5"/>
        <v>0</v>
      </c>
    </row>
    <row r="238" spans="3:8" s="155" customFormat="1" ht="12.75" x14ac:dyDescent="0.2">
      <c r="C238" s="210"/>
      <c r="D238" s="283"/>
      <c r="E238" s="209"/>
      <c r="F238" s="246"/>
      <c r="G238" s="215"/>
      <c r="H238" s="181"/>
    </row>
    <row r="239" spans="3:8" s="155" customFormat="1" ht="12.75" x14ac:dyDescent="0.2">
      <c r="C239" s="213"/>
      <c r="D239" s="231" t="s">
        <v>267</v>
      </c>
      <c r="E239" s="232"/>
      <c r="F239" s="148"/>
      <c r="G239" s="148"/>
      <c r="H239" s="182">
        <f>SUM(H181:H237)</f>
        <v>0</v>
      </c>
    </row>
    <row r="240" spans="3:8" s="155" customFormat="1" ht="12.75" x14ac:dyDescent="0.2">
      <c r="C240" s="208"/>
      <c r="D240" s="245"/>
      <c r="E240" s="209"/>
      <c r="F240" s="147"/>
      <c r="G240" s="147"/>
      <c r="H240" s="179" t="str">
        <f t="shared" si="5"/>
        <v/>
      </c>
    </row>
    <row r="241" spans="3:8" s="155" customFormat="1" ht="12.75" x14ac:dyDescent="0.2">
      <c r="C241" s="210"/>
      <c r="D241" s="245"/>
      <c r="E241" s="209"/>
      <c r="F241" s="147"/>
      <c r="G241" s="147"/>
      <c r="H241" s="179" t="str">
        <f t="shared" si="5"/>
        <v/>
      </c>
    </row>
    <row r="242" spans="3:8" s="155" customFormat="1" ht="12.75" x14ac:dyDescent="0.2">
      <c r="C242" s="213" t="s">
        <v>123</v>
      </c>
      <c r="D242" s="245" t="s">
        <v>268</v>
      </c>
      <c r="E242" s="209"/>
      <c r="F242" s="147"/>
      <c r="G242" s="147"/>
      <c r="H242" s="179" t="str">
        <f t="shared" si="5"/>
        <v/>
      </c>
    </row>
    <row r="243" spans="3:8" s="155" customFormat="1" ht="12.75" x14ac:dyDescent="0.2">
      <c r="C243" s="213"/>
      <c r="D243" s="245"/>
      <c r="E243" s="209"/>
      <c r="F243" s="147"/>
      <c r="G243" s="147"/>
      <c r="H243" s="179" t="str">
        <f t="shared" si="5"/>
        <v/>
      </c>
    </row>
    <row r="244" spans="3:8" s="155" customFormat="1" ht="12.75" x14ac:dyDescent="0.2">
      <c r="C244" s="213"/>
      <c r="D244" s="245" t="s">
        <v>232</v>
      </c>
      <c r="E244" s="209"/>
      <c r="F244" s="147"/>
      <c r="G244" s="147"/>
      <c r="H244" s="186" t="str">
        <f t="shared" si="5"/>
        <v/>
      </c>
    </row>
    <row r="245" spans="3:8" s="155" customFormat="1" ht="78" customHeight="1" x14ac:dyDescent="0.2">
      <c r="C245" s="213"/>
      <c r="D245" s="271" t="s">
        <v>269</v>
      </c>
      <c r="E245" s="209"/>
      <c r="F245" s="147"/>
      <c r="G245" s="147"/>
      <c r="H245" s="186" t="str">
        <f t="shared" si="5"/>
        <v/>
      </c>
    </row>
    <row r="246" spans="3:8" s="155" customFormat="1" ht="38.25" customHeight="1" x14ac:dyDescent="0.2">
      <c r="C246" s="210"/>
      <c r="D246" s="301" t="s">
        <v>270</v>
      </c>
      <c r="E246" s="209"/>
      <c r="F246" s="147"/>
      <c r="G246" s="147"/>
      <c r="H246" s="272" t="str">
        <f t="shared" si="5"/>
        <v/>
      </c>
    </row>
    <row r="247" spans="3:8" s="155" customFormat="1" ht="12.75" x14ac:dyDescent="0.2">
      <c r="C247" s="210"/>
      <c r="D247" s="302"/>
      <c r="E247" s="209"/>
      <c r="F247" s="147"/>
      <c r="G247" s="215"/>
      <c r="H247" s="229" t="str">
        <f t="shared" si="5"/>
        <v/>
      </c>
    </row>
    <row r="248" spans="3:8" s="155" customFormat="1" ht="21" customHeight="1" x14ac:dyDescent="0.2">
      <c r="C248" s="210" t="s">
        <v>339</v>
      </c>
      <c r="D248" s="283" t="s">
        <v>271</v>
      </c>
      <c r="E248" s="209" t="s">
        <v>162</v>
      </c>
      <c r="F248" s="228">
        <v>1</v>
      </c>
      <c r="G248" s="215"/>
      <c r="H248" s="181">
        <f t="shared" si="5"/>
        <v>0</v>
      </c>
    </row>
    <row r="249" spans="3:8" s="155" customFormat="1" ht="12.75" x14ac:dyDescent="0.2">
      <c r="C249" s="210"/>
      <c r="D249" s="283"/>
      <c r="E249" s="209"/>
      <c r="F249" s="147"/>
      <c r="G249" s="215"/>
      <c r="H249" s="229" t="str">
        <f t="shared" si="5"/>
        <v/>
      </c>
    </row>
    <row r="250" spans="3:8" s="155" customFormat="1" ht="20.25" customHeight="1" x14ac:dyDescent="0.2">
      <c r="C250" s="210" t="s">
        <v>340</v>
      </c>
      <c r="D250" s="283" t="s">
        <v>272</v>
      </c>
      <c r="E250" s="209"/>
      <c r="F250" s="228"/>
      <c r="G250" s="215"/>
      <c r="H250" s="229" t="str">
        <f t="shared" si="5"/>
        <v/>
      </c>
    </row>
    <row r="251" spans="3:8" s="155" customFormat="1" ht="59.25" customHeight="1" x14ac:dyDescent="0.2">
      <c r="C251" s="210"/>
      <c r="D251" s="278" t="s">
        <v>416</v>
      </c>
      <c r="E251" s="209" t="s">
        <v>273</v>
      </c>
      <c r="F251" s="228">
        <v>1</v>
      </c>
      <c r="G251" s="215"/>
      <c r="H251" s="181">
        <f t="shared" si="5"/>
        <v>0</v>
      </c>
    </row>
    <row r="252" spans="3:8" s="155" customFormat="1" ht="12.75" x14ac:dyDescent="0.2">
      <c r="C252" s="210"/>
      <c r="D252" s="283"/>
      <c r="E252" s="209"/>
      <c r="F252" s="228"/>
      <c r="G252" s="215"/>
      <c r="H252" s="229" t="str">
        <f t="shared" si="5"/>
        <v/>
      </c>
    </row>
    <row r="253" spans="3:8" s="155" customFormat="1" ht="18.75" customHeight="1" x14ac:dyDescent="0.2">
      <c r="C253" s="210" t="s">
        <v>341</v>
      </c>
      <c r="D253" s="283" t="s">
        <v>274</v>
      </c>
      <c r="E253" s="209" t="s">
        <v>162</v>
      </c>
      <c r="F253" s="228">
        <v>1</v>
      </c>
      <c r="G253" s="215"/>
      <c r="H253" s="181">
        <f t="shared" si="5"/>
        <v>0</v>
      </c>
    </row>
    <row r="254" spans="3:8" s="155" customFormat="1" ht="12.75" x14ac:dyDescent="0.2">
      <c r="C254" s="210"/>
      <c r="D254" s="283"/>
      <c r="E254" s="209"/>
      <c r="F254" s="147"/>
      <c r="G254" s="215"/>
      <c r="H254" s="229" t="str">
        <f t="shared" si="5"/>
        <v/>
      </c>
    </row>
    <row r="255" spans="3:8" s="155" customFormat="1" ht="31.5" customHeight="1" x14ac:dyDescent="0.2">
      <c r="C255" s="210" t="s">
        <v>342</v>
      </c>
      <c r="D255" s="283" t="s">
        <v>275</v>
      </c>
      <c r="E255" s="209" t="s">
        <v>162</v>
      </c>
      <c r="F255" s="228">
        <v>2</v>
      </c>
      <c r="G255" s="215"/>
      <c r="H255" s="181">
        <f t="shared" si="5"/>
        <v>0</v>
      </c>
    </row>
    <row r="256" spans="3:8" s="155" customFormat="1" ht="12.75" x14ac:dyDescent="0.2">
      <c r="C256" s="210"/>
      <c r="D256" s="283"/>
      <c r="E256" s="209"/>
      <c r="F256" s="147"/>
      <c r="G256" s="215"/>
      <c r="H256" s="229" t="str">
        <f t="shared" si="5"/>
        <v/>
      </c>
    </row>
    <row r="257" spans="3:8" s="155" customFormat="1" ht="22.5" customHeight="1" x14ac:dyDescent="0.2">
      <c r="C257" s="210" t="s">
        <v>343</v>
      </c>
      <c r="D257" s="283" t="s">
        <v>276</v>
      </c>
      <c r="E257" s="209" t="s">
        <v>162</v>
      </c>
      <c r="F257" s="228">
        <v>8</v>
      </c>
      <c r="G257" s="215"/>
      <c r="H257" s="181">
        <f t="shared" si="5"/>
        <v>0</v>
      </c>
    </row>
    <row r="258" spans="3:8" s="155" customFormat="1" ht="12.75" x14ac:dyDescent="0.2">
      <c r="C258" s="210"/>
      <c r="D258" s="283"/>
      <c r="E258" s="209"/>
      <c r="F258" s="147"/>
      <c r="G258" s="215"/>
      <c r="H258" s="229" t="str">
        <f t="shared" si="5"/>
        <v/>
      </c>
    </row>
    <row r="259" spans="3:8" s="155" customFormat="1" ht="18" customHeight="1" x14ac:dyDescent="0.2">
      <c r="C259" s="210" t="s">
        <v>344</v>
      </c>
      <c r="D259" s="278" t="s">
        <v>277</v>
      </c>
      <c r="E259" s="209" t="s">
        <v>162</v>
      </c>
      <c r="F259" s="228">
        <v>10</v>
      </c>
      <c r="G259" s="215"/>
      <c r="H259" s="181">
        <f t="shared" si="5"/>
        <v>0</v>
      </c>
    </row>
    <row r="260" spans="3:8" s="155" customFormat="1" ht="12.75" x14ac:dyDescent="0.2">
      <c r="C260" s="210"/>
      <c r="D260" s="283"/>
      <c r="E260" s="209"/>
      <c r="F260" s="147"/>
      <c r="G260" s="215"/>
      <c r="H260" s="229" t="str">
        <f t="shared" si="5"/>
        <v/>
      </c>
    </row>
    <row r="261" spans="3:8" s="155" customFormat="1" ht="29.25" customHeight="1" x14ac:dyDescent="0.2">
      <c r="C261" s="210" t="s">
        <v>345</v>
      </c>
      <c r="D261" s="278" t="s">
        <v>278</v>
      </c>
      <c r="E261" s="209" t="s">
        <v>162</v>
      </c>
      <c r="F261" s="228">
        <v>4</v>
      </c>
      <c r="G261" s="215"/>
      <c r="H261" s="181">
        <f t="shared" si="5"/>
        <v>0</v>
      </c>
    </row>
    <row r="262" spans="3:8" s="155" customFormat="1" ht="12.75" x14ac:dyDescent="0.2">
      <c r="C262" s="210"/>
      <c r="D262" s="283"/>
      <c r="E262" s="209"/>
      <c r="F262" s="147"/>
      <c r="G262" s="215"/>
      <c r="H262" s="229" t="str">
        <f t="shared" si="5"/>
        <v/>
      </c>
    </row>
    <row r="263" spans="3:8" s="155" customFormat="1" ht="25.5" x14ac:dyDescent="0.2">
      <c r="C263" s="210" t="s">
        <v>346</v>
      </c>
      <c r="D263" s="283" t="s">
        <v>279</v>
      </c>
      <c r="E263" s="209" t="s">
        <v>162</v>
      </c>
      <c r="F263" s="228">
        <v>1</v>
      </c>
      <c r="G263" s="215"/>
      <c r="H263" s="181">
        <f t="shared" si="5"/>
        <v>0</v>
      </c>
    </row>
    <row r="264" spans="3:8" s="155" customFormat="1" ht="12.75" x14ac:dyDescent="0.2">
      <c r="C264" s="210"/>
      <c r="D264" s="283"/>
      <c r="E264" s="209"/>
      <c r="F264" s="147"/>
      <c r="G264" s="215"/>
      <c r="H264" s="229" t="str">
        <f t="shared" si="5"/>
        <v/>
      </c>
    </row>
    <row r="265" spans="3:8" s="155" customFormat="1" ht="18.75" customHeight="1" x14ac:dyDescent="0.2">
      <c r="C265" s="210" t="s">
        <v>347</v>
      </c>
      <c r="D265" s="283" t="s">
        <v>280</v>
      </c>
      <c r="E265" s="209" t="s">
        <v>162</v>
      </c>
      <c r="F265" s="228">
        <v>1</v>
      </c>
      <c r="G265" s="215"/>
      <c r="H265" s="181">
        <f t="shared" si="5"/>
        <v>0</v>
      </c>
    </row>
    <row r="266" spans="3:8" s="155" customFormat="1" ht="12.75" x14ac:dyDescent="0.2">
      <c r="C266" s="210"/>
      <c r="D266" s="283"/>
      <c r="E266" s="209"/>
      <c r="F266" s="147"/>
      <c r="G266" s="215"/>
      <c r="H266" s="229" t="str">
        <f t="shared" si="5"/>
        <v/>
      </c>
    </row>
    <row r="267" spans="3:8" s="155" customFormat="1" ht="17.25" customHeight="1" x14ac:dyDescent="0.2">
      <c r="C267" s="210" t="s">
        <v>348</v>
      </c>
      <c r="D267" s="283" t="s">
        <v>281</v>
      </c>
      <c r="E267" s="209" t="s">
        <v>162</v>
      </c>
      <c r="F267" s="228">
        <v>35</v>
      </c>
      <c r="G267" s="215"/>
      <c r="H267" s="181">
        <f t="shared" si="5"/>
        <v>0</v>
      </c>
    </row>
    <row r="268" spans="3:8" s="155" customFormat="1" ht="12.75" x14ac:dyDescent="0.2">
      <c r="C268" s="210"/>
      <c r="D268" s="283"/>
      <c r="E268" s="209"/>
      <c r="F268" s="147"/>
      <c r="G268" s="215"/>
      <c r="H268" s="229" t="str">
        <f t="shared" si="5"/>
        <v/>
      </c>
    </row>
    <row r="269" spans="3:8" s="155" customFormat="1" ht="33" customHeight="1" x14ac:dyDescent="0.2">
      <c r="C269" s="210" t="s">
        <v>349</v>
      </c>
      <c r="D269" s="283" t="s">
        <v>282</v>
      </c>
      <c r="E269" s="209" t="s">
        <v>162</v>
      </c>
      <c r="F269" s="228">
        <v>1</v>
      </c>
      <c r="G269" s="215"/>
      <c r="H269" s="181">
        <f t="shared" si="5"/>
        <v>0</v>
      </c>
    </row>
    <row r="270" spans="3:8" s="155" customFormat="1" ht="12.75" x14ac:dyDescent="0.2">
      <c r="C270" s="210"/>
      <c r="D270" s="283"/>
      <c r="E270" s="209"/>
      <c r="F270" s="147"/>
      <c r="G270" s="215"/>
      <c r="H270" s="229" t="str">
        <f t="shared" si="5"/>
        <v/>
      </c>
    </row>
    <row r="271" spans="3:8" s="155" customFormat="1" ht="38.25" x14ac:dyDescent="0.2">
      <c r="C271" s="210" t="s">
        <v>350</v>
      </c>
      <c r="D271" s="283" t="s">
        <v>283</v>
      </c>
      <c r="E271" s="209" t="s">
        <v>162</v>
      </c>
      <c r="F271" s="228">
        <v>35</v>
      </c>
      <c r="G271" s="215"/>
      <c r="H271" s="181">
        <f t="shared" si="5"/>
        <v>0</v>
      </c>
    </row>
    <row r="272" spans="3:8" s="155" customFormat="1" ht="12.75" x14ac:dyDescent="0.2">
      <c r="C272" s="210"/>
      <c r="D272" s="283"/>
      <c r="E272" s="209"/>
      <c r="F272" s="147"/>
      <c r="G272" s="215"/>
      <c r="H272" s="229" t="str">
        <f t="shared" si="5"/>
        <v/>
      </c>
    </row>
    <row r="273" spans="3:8" s="155" customFormat="1" ht="48" customHeight="1" x14ac:dyDescent="0.2">
      <c r="C273" s="210" t="s">
        <v>351</v>
      </c>
      <c r="D273" s="283" t="s">
        <v>284</v>
      </c>
      <c r="E273" s="209" t="s">
        <v>162</v>
      </c>
      <c r="F273" s="228">
        <v>1</v>
      </c>
      <c r="G273" s="215"/>
      <c r="H273" s="181">
        <f t="shared" si="5"/>
        <v>0</v>
      </c>
    </row>
    <row r="274" spans="3:8" s="155" customFormat="1" ht="12.75" x14ac:dyDescent="0.2">
      <c r="C274" s="210"/>
      <c r="D274" s="283"/>
      <c r="E274" s="209"/>
      <c r="F274" s="147"/>
      <c r="G274" s="215"/>
      <c r="H274" s="229" t="str">
        <f t="shared" si="5"/>
        <v/>
      </c>
    </row>
    <row r="275" spans="3:8" s="155" customFormat="1" ht="17.25" customHeight="1" x14ac:dyDescent="0.2">
      <c r="C275" s="210" t="s">
        <v>352</v>
      </c>
      <c r="D275" s="283" t="s">
        <v>285</v>
      </c>
      <c r="E275" s="209" t="s">
        <v>162</v>
      </c>
      <c r="F275" s="228">
        <v>1</v>
      </c>
      <c r="G275" s="215"/>
      <c r="H275" s="181">
        <f t="shared" si="5"/>
        <v>0</v>
      </c>
    </row>
    <row r="276" spans="3:8" s="155" customFormat="1" ht="12.75" x14ac:dyDescent="0.2">
      <c r="C276" s="210"/>
      <c r="D276" s="283"/>
      <c r="E276" s="209"/>
      <c r="F276" s="147"/>
      <c r="G276" s="215"/>
      <c r="H276" s="229" t="str">
        <f t="shared" si="5"/>
        <v/>
      </c>
    </row>
    <row r="277" spans="3:8" s="155" customFormat="1" ht="18" customHeight="1" x14ac:dyDescent="0.2">
      <c r="C277" s="210" t="s">
        <v>353</v>
      </c>
      <c r="D277" s="284" t="s">
        <v>286</v>
      </c>
      <c r="E277" s="209" t="s">
        <v>162</v>
      </c>
      <c r="F277" s="228">
        <v>1</v>
      </c>
      <c r="G277" s="215"/>
      <c r="H277" s="181">
        <f t="shared" si="5"/>
        <v>0</v>
      </c>
    </row>
    <row r="278" spans="3:8" s="155" customFormat="1" ht="12.75" x14ac:dyDescent="0.2">
      <c r="C278" s="210"/>
      <c r="D278" s="284"/>
      <c r="E278" s="209"/>
      <c r="F278" s="228"/>
      <c r="G278" s="215"/>
      <c r="H278" s="181"/>
    </row>
    <row r="279" spans="3:8" s="155" customFormat="1" ht="45" customHeight="1" x14ac:dyDescent="0.2">
      <c r="C279" s="210" t="s">
        <v>354</v>
      </c>
      <c r="D279" s="283" t="s">
        <v>287</v>
      </c>
      <c r="E279" s="209" t="s">
        <v>162</v>
      </c>
      <c r="F279" s="228">
        <v>10</v>
      </c>
      <c r="G279" s="215"/>
      <c r="H279" s="181">
        <f t="shared" ref="H279:H298" si="6">IF(F279&gt;0,(ROUND(SUM(F279*G279),2)),"")</f>
        <v>0</v>
      </c>
    </row>
    <row r="280" spans="3:8" s="155" customFormat="1" ht="12.75" x14ac:dyDescent="0.2">
      <c r="C280" s="210"/>
      <c r="D280" s="283"/>
      <c r="E280" s="209"/>
      <c r="F280" s="228"/>
      <c r="G280" s="215"/>
      <c r="H280" s="181" t="str">
        <f t="shared" si="6"/>
        <v/>
      </c>
    </row>
    <row r="281" spans="3:8" s="155" customFormat="1" ht="36.75" customHeight="1" x14ac:dyDescent="0.2">
      <c r="C281" s="210" t="s">
        <v>355</v>
      </c>
      <c r="D281" s="278" t="s">
        <v>288</v>
      </c>
      <c r="E281" s="209" t="s">
        <v>162</v>
      </c>
      <c r="F281" s="228">
        <v>1</v>
      </c>
      <c r="G281" s="215"/>
      <c r="H281" s="181">
        <f t="shared" si="6"/>
        <v>0</v>
      </c>
    </row>
    <row r="282" spans="3:8" s="155" customFormat="1" ht="12.75" x14ac:dyDescent="0.2">
      <c r="C282" s="210"/>
      <c r="D282" s="283"/>
      <c r="E282" s="209"/>
      <c r="F282" s="228"/>
      <c r="G282" s="215"/>
      <c r="H282" s="181" t="str">
        <f t="shared" si="6"/>
        <v/>
      </c>
    </row>
    <row r="283" spans="3:8" s="155" customFormat="1" ht="53.25" customHeight="1" x14ac:dyDescent="0.2">
      <c r="C283" s="210" t="s">
        <v>356</v>
      </c>
      <c r="D283" s="283" t="s">
        <v>289</v>
      </c>
      <c r="E283" s="209" t="s">
        <v>273</v>
      </c>
      <c r="F283" s="228">
        <v>1</v>
      </c>
      <c r="G283" s="215"/>
      <c r="H283" s="181">
        <f t="shared" si="6"/>
        <v>0</v>
      </c>
    </row>
    <row r="284" spans="3:8" s="155" customFormat="1" ht="12.75" x14ac:dyDescent="0.2">
      <c r="C284" s="210"/>
      <c r="D284" s="283"/>
      <c r="E284" s="209"/>
      <c r="F284" s="228"/>
      <c r="G284" s="215"/>
      <c r="H284" s="181"/>
    </row>
    <row r="285" spans="3:8" s="155" customFormat="1" ht="12.75" x14ac:dyDescent="0.2">
      <c r="C285" s="213"/>
      <c r="D285" s="231" t="s">
        <v>290</v>
      </c>
      <c r="E285" s="232"/>
      <c r="F285" s="148"/>
      <c r="G285" s="148"/>
      <c r="H285" s="182">
        <f>SUM(H246:H283)</f>
        <v>0</v>
      </c>
    </row>
    <row r="286" spans="3:8" s="155" customFormat="1" ht="12.75" x14ac:dyDescent="0.2">
      <c r="C286" s="210"/>
      <c r="D286" s="283"/>
      <c r="E286" s="209"/>
      <c r="F286" s="147"/>
      <c r="G286" s="147"/>
      <c r="H286" s="179" t="str">
        <f t="shared" si="6"/>
        <v/>
      </c>
    </row>
    <row r="287" spans="3:8" s="155" customFormat="1" ht="12.75" x14ac:dyDescent="0.2">
      <c r="C287" s="208"/>
      <c r="D287" s="245" t="s">
        <v>291</v>
      </c>
      <c r="E287" s="209"/>
      <c r="F287" s="147"/>
      <c r="G287" s="147"/>
      <c r="H287" s="179" t="str">
        <f t="shared" si="6"/>
        <v/>
      </c>
    </row>
    <row r="288" spans="3:8" s="155" customFormat="1" ht="12.75" x14ac:dyDescent="0.2">
      <c r="C288" s="226"/>
      <c r="D288" s="283"/>
      <c r="E288" s="234"/>
      <c r="F288" s="147"/>
      <c r="G288" s="147"/>
      <c r="H288" s="179" t="str">
        <f t="shared" si="6"/>
        <v/>
      </c>
    </row>
    <row r="289" spans="3:8" s="155" customFormat="1" ht="12.75" x14ac:dyDescent="0.2">
      <c r="C289" s="235" t="s">
        <v>122</v>
      </c>
      <c r="D289" s="249" t="s">
        <v>292</v>
      </c>
      <c r="E289" s="237"/>
      <c r="F289" s="151"/>
      <c r="G289" s="151"/>
      <c r="H289" s="238">
        <f>H239</f>
        <v>0</v>
      </c>
    </row>
    <row r="290" spans="3:8" s="155" customFormat="1" ht="12.75" x14ac:dyDescent="0.2">
      <c r="C290" s="250" t="s">
        <v>123</v>
      </c>
      <c r="D290" s="266" t="s">
        <v>268</v>
      </c>
      <c r="E290" s="252"/>
      <c r="F290" s="148"/>
      <c r="G290" s="148"/>
      <c r="H290" s="253">
        <f>H285</f>
        <v>0</v>
      </c>
    </row>
    <row r="291" spans="3:8" s="155" customFormat="1" ht="13.5" thickBot="1" x14ac:dyDescent="0.25">
      <c r="C291" s="208"/>
      <c r="D291" s="245"/>
      <c r="E291" s="209"/>
      <c r="F291" s="147"/>
      <c r="G291" s="147"/>
      <c r="H291" s="179" t="str">
        <f t="shared" si="6"/>
        <v/>
      </c>
    </row>
    <row r="292" spans="3:8" s="155" customFormat="1" ht="13.5" thickBot="1" x14ac:dyDescent="0.25">
      <c r="C292" s="242"/>
      <c r="D292" s="254" t="s">
        <v>293</v>
      </c>
      <c r="E292" s="244"/>
      <c r="F292" s="152"/>
      <c r="G292" s="152"/>
      <c r="H292" s="185">
        <f>SUM(H289:H291)</f>
        <v>0</v>
      </c>
    </row>
    <row r="293" spans="3:8" s="155" customFormat="1" ht="12.75" x14ac:dyDescent="0.2">
      <c r="C293" s="227"/>
      <c r="D293" s="245"/>
      <c r="E293" s="234"/>
      <c r="F293" s="147"/>
      <c r="G293" s="147"/>
      <c r="H293" s="179" t="str">
        <f t="shared" si="6"/>
        <v/>
      </c>
    </row>
    <row r="294" spans="3:8" s="155" customFormat="1" ht="12.75" x14ac:dyDescent="0.2">
      <c r="C294" s="227"/>
      <c r="D294" s="245"/>
      <c r="E294" s="234"/>
      <c r="F294" s="147"/>
      <c r="G294" s="147"/>
      <c r="H294" s="179" t="str">
        <f t="shared" si="6"/>
        <v/>
      </c>
    </row>
    <row r="295" spans="3:8" s="155" customFormat="1" ht="12.75" x14ac:dyDescent="0.2">
      <c r="C295" s="208" t="s">
        <v>294</v>
      </c>
      <c r="D295" s="245" t="s">
        <v>171</v>
      </c>
      <c r="E295" s="209"/>
      <c r="F295" s="147"/>
      <c r="G295" s="147"/>
      <c r="H295" s="179" t="str">
        <f t="shared" si="6"/>
        <v/>
      </c>
    </row>
    <row r="296" spans="3:8" s="155" customFormat="1" ht="12.75" x14ac:dyDescent="0.2">
      <c r="C296" s="208"/>
      <c r="D296" s="245"/>
      <c r="E296" s="209"/>
      <c r="F296" s="147"/>
      <c r="G296" s="147"/>
      <c r="H296" s="179"/>
    </row>
    <row r="297" spans="3:8" s="155" customFormat="1" ht="60.75" customHeight="1" x14ac:dyDescent="0.2">
      <c r="C297" s="210" t="s">
        <v>295</v>
      </c>
      <c r="D297" s="278" t="s">
        <v>296</v>
      </c>
      <c r="E297" s="209" t="s">
        <v>300</v>
      </c>
      <c r="F297" s="211">
        <v>65.650000000000006</v>
      </c>
      <c r="G297" s="215"/>
      <c r="H297" s="181">
        <f t="shared" si="6"/>
        <v>0</v>
      </c>
    </row>
    <row r="298" spans="3:8" s="155" customFormat="1" ht="13.5" thickBot="1" x14ac:dyDescent="0.25">
      <c r="C298" s="210"/>
      <c r="D298" s="279"/>
      <c r="E298" s="209"/>
      <c r="F298" s="147"/>
      <c r="G298" s="215"/>
      <c r="H298" s="229" t="str">
        <f t="shared" si="6"/>
        <v/>
      </c>
    </row>
    <row r="299" spans="3:8" s="155" customFormat="1" ht="13.5" thickBot="1" x14ac:dyDescent="0.25">
      <c r="C299" s="242"/>
      <c r="D299" s="254" t="s">
        <v>297</v>
      </c>
      <c r="E299" s="244"/>
      <c r="F299" s="152"/>
      <c r="G299" s="152"/>
      <c r="H299" s="185">
        <f>SUM(H297:H298)</f>
        <v>0</v>
      </c>
    </row>
    <row r="300" spans="3:8" s="155" customFormat="1" ht="12.75" x14ac:dyDescent="0.2">
      <c r="C300" s="227"/>
      <c r="D300" s="265"/>
      <c r="E300" s="234"/>
      <c r="F300" s="147"/>
      <c r="G300" s="147"/>
      <c r="H300" s="179"/>
    </row>
    <row r="301" spans="3:8" s="155" customFormat="1" ht="12.75" x14ac:dyDescent="0.2">
      <c r="C301" s="227"/>
      <c r="D301" s="245"/>
      <c r="E301" s="234"/>
      <c r="F301" s="147"/>
      <c r="G301" s="147"/>
      <c r="H301" s="179"/>
    </row>
    <row r="302" spans="3:8" s="155" customFormat="1" ht="12.75" x14ac:dyDescent="0.2">
      <c r="C302" s="227"/>
      <c r="D302" s="245"/>
      <c r="E302" s="234"/>
      <c r="F302" s="147"/>
      <c r="G302" s="147"/>
      <c r="H302" s="179"/>
    </row>
    <row r="303" spans="3:8" s="155" customFormat="1" ht="12.75" x14ac:dyDescent="0.2">
      <c r="C303" s="227"/>
      <c r="D303" s="245"/>
      <c r="E303" s="234"/>
      <c r="F303" s="147"/>
      <c r="G303" s="147"/>
      <c r="H303" s="179"/>
    </row>
    <row r="304" spans="3:8" s="155" customFormat="1" ht="12.75" x14ac:dyDescent="0.2">
      <c r="C304" s="227"/>
      <c r="D304" s="245"/>
      <c r="E304" s="234"/>
      <c r="F304" s="149"/>
      <c r="G304" s="149"/>
      <c r="H304" s="180"/>
    </row>
    <row r="305" spans="3:8" s="155" customFormat="1" ht="12.75" x14ac:dyDescent="0.2">
      <c r="C305" s="208"/>
      <c r="D305" s="271" t="s">
        <v>298</v>
      </c>
      <c r="E305" s="209"/>
      <c r="F305" s="149"/>
      <c r="G305" s="149"/>
      <c r="H305" s="180"/>
    </row>
    <row r="306" spans="3:8" s="155" customFormat="1" ht="12.75" x14ac:dyDescent="0.2">
      <c r="C306" s="208"/>
      <c r="D306" s="245"/>
      <c r="E306" s="209"/>
      <c r="F306" s="149"/>
      <c r="G306" s="149"/>
      <c r="H306" s="187"/>
    </row>
    <row r="307" spans="3:8" s="155" customFormat="1" ht="12.75" x14ac:dyDescent="0.2">
      <c r="C307" s="208" t="s">
        <v>134</v>
      </c>
      <c r="D307" s="303" t="s">
        <v>135</v>
      </c>
      <c r="E307" s="273"/>
      <c r="F307" s="151"/>
      <c r="G307" s="151"/>
      <c r="H307" s="188">
        <f>H44</f>
        <v>0</v>
      </c>
    </row>
    <row r="308" spans="3:8" s="155" customFormat="1" ht="12.75" x14ac:dyDescent="0.2">
      <c r="C308" s="208"/>
      <c r="D308" s="245"/>
      <c r="E308" s="209"/>
      <c r="F308" s="149"/>
      <c r="G308" s="149"/>
      <c r="H308" s="187"/>
    </row>
    <row r="309" spans="3:8" s="155" customFormat="1" ht="12.75" x14ac:dyDescent="0.2">
      <c r="C309" s="208" t="s">
        <v>159</v>
      </c>
      <c r="D309" s="303" t="s">
        <v>160</v>
      </c>
      <c r="E309" s="273"/>
      <c r="F309" s="151"/>
      <c r="G309" s="151"/>
      <c r="H309" s="188">
        <f>H70</f>
        <v>0</v>
      </c>
    </row>
    <row r="310" spans="3:8" s="155" customFormat="1" ht="12.75" x14ac:dyDescent="0.2">
      <c r="C310" s="208"/>
      <c r="D310" s="245"/>
      <c r="E310" s="209"/>
      <c r="F310" s="149"/>
      <c r="G310" s="149"/>
      <c r="H310" s="187"/>
    </row>
    <row r="311" spans="3:8" s="155" customFormat="1" ht="12.75" x14ac:dyDescent="0.2">
      <c r="C311" s="208" t="s">
        <v>169</v>
      </c>
      <c r="D311" s="303" t="s">
        <v>170</v>
      </c>
      <c r="E311" s="273"/>
      <c r="F311" s="151"/>
      <c r="G311" s="151"/>
      <c r="H311" s="188">
        <f>H172</f>
        <v>0</v>
      </c>
    </row>
    <row r="312" spans="3:8" s="155" customFormat="1" ht="12.75" x14ac:dyDescent="0.2">
      <c r="C312" s="208"/>
      <c r="D312" s="245"/>
      <c r="E312" s="209"/>
      <c r="F312" s="149"/>
      <c r="G312" s="149"/>
      <c r="H312" s="187"/>
    </row>
    <row r="313" spans="3:8" s="155" customFormat="1" ht="12.75" x14ac:dyDescent="0.2">
      <c r="C313" s="208" t="s">
        <v>229</v>
      </c>
      <c r="D313" s="303" t="s">
        <v>230</v>
      </c>
      <c r="E313" s="273"/>
      <c r="F313" s="151"/>
      <c r="G313" s="151"/>
      <c r="H313" s="188">
        <f>H292</f>
        <v>0</v>
      </c>
    </row>
    <row r="314" spans="3:8" s="155" customFormat="1" ht="12.75" x14ac:dyDescent="0.2">
      <c r="C314" s="208"/>
      <c r="D314" s="245"/>
      <c r="E314" s="209"/>
      <c r="F314" s="149"/>
      <c r="G314" s="149"/>
      <c r="H314" s="187"/>
    </row>
    <row r="315" spans="3:8" s="155" customFormat="1" ht="12.75" x14ac:dyDescent="0.2">
      <c r="C315" s="208" t="s">
        <v>294</v>
      </c>
      <c r="D315" s="303" t="s">
        <v>171</v>
      </c>
      <c r="E315" s="273"/>
      <c r="F315" s="151"/>
      <c r="G315" s="151"/>
      <c r="H315" s="188">
        <f>H299</f>
        <v>0</v>
      </c>
    </row>
    <row r="316" spans="3:8" s="155" customFormat="1" ht="12.75" x14ac:dyDescent="0.2">
      <c r="C316" s="208"/>
      <c r="D316" s="245"/>
      <c r="E316" s="209"/>
      <c r="F316" s="149"/>
      <c r="G316" s="149"/>
      <c r="H316" s="180"/>
    </row>
    <row r="317" spans="3:8" x14ac:dyDescent="0.25">
      <c r="C317" s="208"/>
      <c r="D317" s="245"/>
      <c r="E317" s="209"/>
      <c r="F317" s="149"/>
      <c r="G317" s="149"/>
      <c r="H317" s="180"/>
    </row>
    <row r="318" spans="3:8" x14ac:dyDescent="0.25">
      <c r="C318" s="208"/>
      <c r="D318" s="274" t="s">
        <v>299</v>
      </c>
      <c r="E318" s="275"/>
      <c r="F318" s="153"/>
      <c r="G318" s="153"/>
      <c r="H318" s="189">
        <f>ROUND(SUM(H305:H317),2)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8" manualBreakCount="8">
    <brk id="46" min="1" max="8" man="1"/>
    <brk id="83" min="1" max="8" man="1"/>
    <brk id="120" min="1" max="8" man="1"/>
    <brk id="147" min="1" max="8" man="1"/>
    <brk id="183" min="1" max="8" man="1"/>
    <brk id="211" min="1" max="8" man="1"/>
    <brk id="239" min="1" max="8" man="1"/>
    <brk id="279" min="1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T178"/>
  <sheetViews>
    <sheetView showGridLines="0" view="pageBreakPreview" topLeftCell="A154" zoomScale="80" zoomScaleNormal="102" zoomScaleSheetLayoutView="80" workbookViewId="0">
      <selection activeCell="Z145" sqref="Z145"/>
    </sheetView>
  </sheetViews>
  <sheetFormatPr defaultRowHeight="15.75" x14ac:dyDescent="0.25"/>
  <cols>
    <col min="1" max="1" width="1.5546875" style="53" customWidth="1"/>
    <col min="2" max="2" width="2.77734375" style="53" customWidth="1"/>
    <col min="3" max="4" width="3.77734375" style="53" customWidth="1"/>
    <col min="5" max="5" width="2.77734375" style="53" customWidth="1"/>
    <col min="6" max="6" width="7.33203125" style="53" customWidth="1"/>
    <col min="7" max="7" width="22.88671875" style="53" customWidth="1"/>
    <col min="8" max="8" width="6" style="53" customWidth="1"/>
    <col min="9" max="9" width="2.77734375" style="53" customWidth="1"/>
    <col min="10" max="10" width="4.77734375" style="53" customWidth="1"/>
    <col min="11" max="11" width="2.77734375" style="53" customWidth="1"/>
    <col min="12" max="12" width="6.77734375" style="53" customWidth="1"/>
    <col min="13" max="15" width="3.88671875" style="53" customWidth="1"/>
    <col min="16" max="19" width="3.33203125" style="53" customWidth="1"/>
    <col min="20" max="20" width="1.5546875" style="53" customWidth="1"/>
    <col min="21" max="16384" width="8.88671875" style="53"/>
  </cols>
  <sheetData>
    <row r="1" spans="1:20" ht="9.9499999999999993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 t="s">
        <v>40</v>
      </c>
    </row>
    <row r="2" spans="1:20" ht="20.100000000000001" customHeight="1" x14ac:dyDescent="0.25">
      <c r="A2" s="105"/>
      <c r="B2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107" t="str">
        <f>(SIFRA_UPUTE)</f>
        <v>SLPEUOI14</v>
      </c>
      <c r="T2" s="105"/>
    </row>
    <row r="3" spans="1:20" ht="299.25" customHeight="1" x14ac:dyDescent="0.25">
      <c r="A3" s="105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105"/>
    </row>
    <row r="4" spans="1:20" ht="15" customHeight="1" x14ac:dyDescent="0.25">
      <c r="A4" s="105"/>
      <c r="B4" s="64"/>
      <c r="C4" s="64"/>
      <c r="D4" s="64"/>
      <c r="E4" s="64"/>
      <c r="F4" s="64"/>
      <c r="G4" s="116" t="str">
        <f>(Sadrzaj!B39)&amp;"  "&amp;(Sadrzaj!C39)</f>
        <v>5.    FOTODOKUMENTACIJA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105"/>
    </row>
    <row r="5" spans="1:20" ht="15" customHeight="1" x14ac:dyDescent="0.25">
      <c r="A5" s="105"/>
      <c r="B5" s="64"/>
      <c r="C5" s="64"/>
      <c r="D5" s="64"/>
      <c r="E5" s="64"/>
      <c r="F5" s="64"/>
      <c r="G5" s="116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05"/>
    </row>
    <row r="6" spans="1:20" ht="20.100000000000001" customHeight="1" x14ac:dyDescent="0.25">
      <c r="A6" s="105"/>
      <c r="B6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107" t="str">
        <f>(SIFRA_UPUTE)</f>
        <v>SLPEUOI14</v>
      </c>
      <c r="T6" s="105"/>
    </row>
    <row r="7" spans="1:20" ht="15" customHeight="1" x14ac:dyDescent="0.25">
      <c r="A7" s="105"/>
      <c r="B7" s="64"/>
      <c r="C7" s="64"/>
      <c r="D7" s="64"/>
      <c r="E7" s="64"/>
      <c r="F7" s="64"/>
      <c r="G7" s="117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105"/>
    </row>
    <row r="8" spans="1:20" ht="15" customHeight="1" x14ac:dyDescent="0.25">
      <c r="A8" s="105"/>
      <c r="B8" s="64"/>
      <c r="C8" s="64"/>
      <c r="D8" s="64"/>
      <c r="E8" s="64"/>
      <c r="F8" s="64"/>
      <c r="G8" s="117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105"/>
    </row>
    <row r="9" spans="1:20" ht="15" customHeight="1" x14ac:dyDescent="0.25">
      <c r="A9" s="105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105"/>
    </row>
    <row r="10" spans="1:20" ht="15" customHeight="1" x14ac:dyDescent="0.25">
      <c r="A10" s="105"/>
      <c r="B10" s="64"/>
      <c r="C10" s="64"/>
      <c r="D10" s="64"/>
      <c r="E10" s="64"/>
      <c r="F10" s="64"/>
      <c r="G10" s="64"/>
      <c r="H10" s="78"/>
      <c r="I10" s="78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105"/>
    </row>
    <row r="11" spans="1:20" ht="15" customHeight="1" x14ac:dyDescent="0.25">
      <c r="A11" s="105"/>
      <c r="B11" s="64"/>
      <c r="C11" s="64"/>
      <c r="D11" s="64"/>
      <c r="E11" s="64"/>
      <c r="F11" s="64"/>
      <c r="G11" s="64"/>
      <c r="H11" s="78"/>
      <c r="I11" s="78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105"/>
    </row>
    <row r="12" spans="1:20" ht="15" customHeight="1" x14ac:dyDescent="0.25">
      <c r="A12" s="105"/>
      <c r="B12" s="64"/>
      <c r="C12" s="64"/>
      <c r="D12" s="64"/>
      <c r="E12" s="64"/>
      <c r="F12" s="64"/>
      <c r="G12" s="64"/>
      <c r="H12" s="78"/>
      <c r="I12" s="78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105"/>
    </row>
    <row r="13" spans="1:20" ht="15" customHeight="1" x14ac:dyDescent="0.25">
      <c r="A13" s="105"/>
      <c r="B13" s="64"/>
      <c r="C13" s="64"/>
      <c r="D13" s="64"/>
      <c r="E13" s="64"/>
      <c r="F13" s="64"/>
      <c r="G13" s="64"/>
      <c r="H13" s="78"/>
      <c r="I13" s="78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105"/>
    </row>
    <row r="14" spans="1:20" ht="15" customHeight="1" x14ac:dyDescent="0.25">
      <c r="A14" s="105"/>
      <c r="B14" s="64"/>
      <c r="C14" s="64"/>
      <c r="D14" s="64"/>
      <c r="E14" s="64"/>
      <c r="F14" s="64"/>
      <c r="G14" s="64"/>
      <c r="H14" s="78"/>
      <c r="I14" s="78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105"/>
    </row>
    <row r="15" spans="1:20" ht="15" customHeight="1" x14ac:dyDescent="0.25">
      <c r="A15" s="105"/>
      <c r="B15" s="64"/>
      <c r="C15" s="64"/>
      <c r="D15" s="64"/>
      <c r="E15" s="64"/>
      <c r="F15" s="64"/>
      <c r="G15" s="64"/>
      <c r="H15" s="78"/>
      <c r="I15" s="78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105"/>
    </row>
    <row r="16" spans="1:20" ht="15" customHeight="1" x14ac:dyDescent="0.25">
      <c r="A16" s="105"/>
      <c r="B16" s="64"/>
      <c r="C16" s="64"/>
      <c r="D16" s="64"/>
      <c r="E16" s="64"/>
      <c r="F16" s="64"/>
      <c r="G16" s="64"/>
      <c r="H16" s="78"/>
      <c r="I16" s="78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105"/>
    </row>
    <row r="17" spans="1:20" ht="15" customHeight="1" x14ac:dyDescent="0.25">
      <c r="A17" s="105"/>
      <c r="B17" s="64"/>
      <c r="C17" s="64"/>
      <c r="D17" s="64"/>
      <c r="E17" s="64"/>
      <c r="F17" s="64"/>
      <c r="G17" s="64"/>
      <c r="H17" s="78"/>
      <c r="I17" s="78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105"/>
    </row>
    <row r="18" spans="1:20" ht="15" customHeight="1" x14ac:dyDescent="0.25">
      <c r="A18" s="105"/>
      <c r="B18" s="64"/>
      <c r="C18" s="64"/>
      <c r="D18" s="64"/>
      <c r="E18" s="64"/>
      <c r="F18" s="64"/>
      <c r="G18" s="64"/>
      <c r="H18" s="78"/>
      <c r="I18" s="78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105"/>
    </row>
    <row r="19" spans="1:20" ht="15" customHeight="1" x14ac:dyDescent="0.25">
      <c r="A19" s="105"/>
      <c r="B19" s="64"/>
      <c r="C19" s="64"/>
      <c r="D19" s="64"/>
      <c r="E19" s="64"/>
      <c r="F19" s="64"/>
      <c r="G19" s="64"/>
      <c r="H19" s="78"/>
      <c r="I19" s="78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105"/>
    </row>
    <row r="20" spans="1:20" ht="15" customHeight="1" x14ac:dyDescent="0.25">
      <c r="A20" s="105"/>
      <c r="B20" s="64"/>
      <c r="C20" s="64"/>
      <c r="D20" s="64"/>
      <c r="E20" s="64"/>
      <c r="F20" s="64"/>
      <c r="G20" s="64"/>
      <c r="H20" s="78"/>
      <c r="I20" s="78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105"/>
    </row>
    <row r="21" spans="1:20" ht="15" customHeight="1" x14ac:dyDescent="0.25">
      <c r="A21" s="105"/>
      <c r="B21" s="64"/>
      <c r="C21" s="64"/>
      <c r="D21" s="64"/>
      <c r="E21" s="64"/>
      <c r="F21" s="64"/>
      <c r="G21" s="64"/>
      <c r="H21" s="78"/>
      <c r="I21" s="78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105"/>
    </row>
    <row r="22" spans="1:20" ht="15" customHeight="1" x14ac:dyDescent="0.25">
      <c r="A22" s="105"/>
      <c r="B22" s="64"/>
      <c r="C22" s="64"/>
      <c r="D22" s="64"/>
      <c r="E22" s="64"/>
      <c r="F22" s="64"/>
      <c r="G22" s="64"/>
      <c r="H22" s="78"/>
      <c r="I22" s="78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105"/>
    </row>
    <row r="23" spans="1:20" ht="15" customHeight="1" x14ac:dyDescent="0.25">
      <c r="A23" s="105"/>
      <c r="B23" s="64"/>
      <c r="C23" s="64"/>
      <c r="D23" s="64"/>
      <c r="E23" s="64"/>
      <c r="F23" s="64"/>
      <c r="G23" s="64"/>
      <c r="H23" s="78"/>
      <c r="I23" s="78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105"/>
    </row>
    <row r="24" spans="1:20" ht="15" customHeight="1" x14ac:dyDescent="0.25">
      <c r="A24" s="105"/>
      <c r="B24" s="64"/>
      <c r="C24" s="64"/>
      <c r="D24" s="64"/>
      <c r="E24" s="64"/>
      <c r="F24" s="64"/>
      <c r="G24" s="64"/>
      <c r="H24" s="78"/>
      <c r="I24" s="78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105"/>
    </row>
    <row r="25" spans="1:20" ht="15" customHeight="1" x14ac:dyDescent="0.25">
      <c r="A25" s="105"/>
      <c r="B25" s="64"/>
      <c r="C25" s="64"/>
      <c r="D25" s="64"/>
      <c r="E25" s="64"/>
      <c r="F25" s="64"/>
      <c r="G25" s="64"/>
      <c r="H25" s="78"/>
      <c r="I25" s="78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105"/>
    </row>
    <row r="26" spans="1:20" ht="15" customHeight="1" x14ac:dyDescent="0.25">
      <c r="A26" s="105"/>
      <c r="B26" s="64"/>
      <c r="C26" s="64"/>
      <c r="D26" s="64"/>
      <c r="E26" s="64"/>
      <c r="F26" s="64"/>
      <c r="G26" s="64"/>
      <c r="H26" s="78"/>
      <c r="I26" s="78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105"/>
    </row>
    <row r="27" spans="1:20" ht="15" customHeight="1" x14ac:dyDescent="0.25">
      <c r="A27" s="105"/>
      <c r="B27" s="64"/>
      <c r="C27" s="64"/>
      <c r="D27" s="64"/>
      <c r="E27" s="64"/>
      <c r="F27" s="64"/>
      <c r="G27" s="64"/>
      <c r="H27" s="78"/>
      <c r="I27" s="78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105"/>
    </row>
    <row r="28" spans="1:20" ht="15" customHeight="1" x14ac:dyDescent="0.25">
      <c r="A28" s="105"/>
      <c r="B28" s="64"/>
      <c r="C28" s="64"/>
      <c r="D28" s="64"/>
      <c r="E28" s="64"/>
      <c r="F28" s="64"/>
      <c r="G28" s="64"/>
      <c r="H28" s="78"/>
      <c r="I28" s="78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105"/>
    </row>
    <row r="29" spans="1:20" ht="15" customHeight="1" x14ac:dyDescent="0.25">
      <c r="A29" s="105"/>
      <c r="B29" s="64"/>
      <c r="C29" s="64"/>
      <c r="D29" s="64"/>
      <c r="E29" s="64"/>
      <c r="F29" s="64"/>
      <c r="G29" s="64"/>
      <c r="H29" s="78"/>
      <c r="I29" s="78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105"/>
    </row>
    <row r="30" spans="1:20" ht="15" customHeight="1" x14ac:dyDescent="0.25">
      <c r="A30" s="105"/>
      <c r="B30" s="64"/>
      <c r="C30" s="64"/>
      <c r="D30" s="64"/>
      <c r="E30" s="64"/>
      <c r="F30" s="64"/>
      <c r="G30" s="64"/>
      <c r="H30" s="78"/>
      <c r="I30" s="78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105"/>
    </row>
    <row r="31" spans="1:20" ht="15" customHeight="1" x14ac:dyDescent="0.25">
      <c r="A31" s="105"/>
      <c r="B31" s="64"/>
      <c r="C31" s="64"/>
      <c r="D31" s="64"/>
      <c r="E31" s="64"/>
      <c r="F31" s="64"/>
      <c r="G31" s="64"/>
      <c r="H31" s="78"/>
      <c r="I31" s="78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105"/>
    </row>
    <row r="32" spans="1:20" ht="15" customHeight="1" x14ac:dyDescent="0.25">
      <c r="A32" s="105"/>
      <c r="B32" s="64"/>
      <c r="C32" s="64"/>
      <c r="D32" s="64"/>
      <c r="E32" s="64"/>
      <c r="F32" s="64"/>
      <c r="G32" s="64"/>
      <c r="H32" s="78"/>
      <c r="I32" s="78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105"/>
    </row>
    <row r="33" spans="1:20" ht="15" customHeight="1" x14ac:dyDescent="0.25">
      <c r="A33" s="105"/>
      <c r="B33" s="64"/>
      <c r="C33" s="64"/>
      <c r="D33" s="64"/>
      <c r="E33" s="64"/>
      <c r="F33" s="64"/>
      <c r="G33" s="64"/>
      <c r="H33" s="78"/>
      <c r="I33" s="78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105"/>
    </row>
    <row r="34" spans="1:20" ht="15" customHeight="1" x14ac:dyDescent="0.25">
      <c r="A34" s="105"/>
      <c r="B34" s="64"/>
      <c r="C34" s="64"/>
      <c r="D34" s="64"/>
      <c r="E34" s="64"/>
      <c r="F34" s="64"/>
      <c r="G34" s="64"/>
      <c r="H34" s="78"/>
      <c r="I34" s="78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105"/>
    </row>
    <row r="35" spans="1:20" ht="15" customHeight="1" x14ac:dyDescent="0.25">
      <c r="A35" s="105"/>
      <c r="B35" s="64"/>
      <c r="C35" s="64"/>
      <c r="D35" s="64"/>
      <c r="E35" s="64"/>
      <c r="F35" s="64"/>
      <c r="G35" s="64"/>
      <c r="H35" s="78"/>
      <c r="I35" s="78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105"/>
    </row>
    <row r="36" spans="1:20" ht="15" customHeight="1" x14ac:dyDescent="0.25">
      <c r="A36" s="105"/>
      <c r="B36" s="64"/>
      <c r="C36" s="64"/>
      <c r="D36" s="64"/>
      <c r="E36" s="64"/>
      <c r="F36" s="64"/>
      <c r="G36" s="64"/>
      <c r="H36" s="78"/>
      <c r="I36" s="78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105"/>
    </row>
    <row r="37" spans="1:20" ht="15" customHeight="1" x14ac:dyDescent="0.25">
      <c r="A37" s="105"/>
      <c r="B37" s="64"/>
      <c r="C37" s="64"/>
      <c r="D37" s="64"/>
      <c r="E37" s="64"/>
      <c r="F37" s="64"/>
      <c r="G37" s="64"/>
      <c r="H37" s="78"/>
      <c r="I37" s="78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105"/>
    </row>
    <row r="38" spans="1:20" ht="15" customHeight="1" x14ac:dyDescent="0.25">
      <c r="A38" s="105"/>
      <c r="B38" s="64"/>
      <c r="C38" s="64"/>
      <c r="D38" s="64"/>
      <c r="E38" s="64"/>
      <c r="F38" s="64"/>
      <c r="G38" s="64"/>
      <c r="H38" s="78"/>
      <c r="I38" s="78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105"/>
    </row>
    <row r="39" spans="1:20" ht="15" customHeight="1" x14ac:dyDescent="0.25">
      <c r="A39" s="105"/>
      <c r="B39" s="64"/>
      <c r="C39" s="64"/>
      <c r="D39" s="64"/>
      <c r="E39" s="64"/>
      <c r="F39" s="64"/>
      <c r="G39" s="64"/>
      <c r="H39" s="78"/>
      <c r="I39" s="78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105"/>
    </row>
    <row r="40" spans="1:20" ht="15" customHeight="1" x14ac:dyDescent="0.25">
      <c r="A40" s="105"/>
      <c r="B40" s="64"/>
      <c r="C40" s="64"/>
      <c r="D40" s="64"/>
      <c r="E40" s="64"/>
      <c r="F40" s="64"/>
      <c r="G40" s="64"/>
      <c r="H40" s="78"/>
      <c r="I40" s="78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105"/>
    </row>
    <row r="41" spans="1:20" ht="15" customHeight="1" x14ac:dyDescent="0.25">
      <c r="A41" s="105"/>
      <c r="B41" s="64"/>
      <c r="C41" s="64"/>
      <c r="D41" s="64"/>
      <c r="E41" s="64"/>
      <c r="F41" s="64"/>
      <c r="G41" s="64"/>
      <c r="H41" s="78"/>
      <c r="I41" s="78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105"/>
    </row>
    <row r="42" spans="1:20" ht="15" customHeight="1" x14ac:dyDescent="0.25">
      <c r="A42" s="105"/>
      <c r="B42" s="64"/>
      <c r="C42" s="64"/>
      <c r="D42" s="64"/>
      <c r="E42" s="64"/>
      <c r="F42" s="64"/>
      <c r="G42" s="64"/>
      <c r="H42" s="78"/>
      <c r="I42" s="78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105"/>
    </row>
    <row r="43" spans="1:20" ht="15" customHeight="1" x14ac:dyDescent="0.25">
      <c r="A43" s="105"/>
      <c r="B43" s="64"/>
      <c r="C43" s="64"/>
      <c r="D43" s="64"/>
      <c r="E43" s="64"/>
      <c r="F43" s="64"/>
      <c r="G43" s="64"/>
      <c r="H43" s="78"/>
      <c r="I43" s="78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105"/>
    </row>
    <row r="44" spans="1:20" ht="15" customHeight="1" x14ac:dyDescent="0.25">
      <c r="A44" s="105"/>
      <c r="B44" s="64"/>
      <c r="C44" s="64"/>
      <c r="D44" s="64"/>
      <c r="E44" s="64"/>
      <c r="F44" s="64"/>
      <c r="G44" s="64"/>
      <c r="H44" s="78"/>
      <c r="I44" s="78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105"/>
    </row>
    <row r="45" spans="1:20" ht="15" customHeight="1" x14ac:dyDescent="0.25">
      <c r="A45" s="105"/>
      <c r="B45" s="64"/>
      <c r="C45" s="64"/>
      <c r="D45" s="64"/>
      <c r="E45" s="64"/>
      <c r="F45" s="64"/>
      <c r="G45" s="64"/>
      <c r="H45" s="78"/>
      <c r="I45" s="78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105"/>
    </row>
    <row r="46" spans="1:20" ht="15" customHeight="1" x14ac:dyDescent="0.25">
      <c r="A46" s="105"/>
      <c r="B46" s="64"/>
      <c r="C46" s="64"/>
      <c r="D46" s="64"/>
      <c r="E46" s="64"/>
      <c r="F46" s="62"/>
      <c r="G46" s="111"/>
      <c r="H46" s="140"/>
      <c r="I46" s="134"/>
      <c r="J46" s="140"/>
      <c r="K46" s="134"/>
      <c r="L46" s="140"/>
      <c r="M46" s="141"/>
      <c r="N46" s="141"/>
      <c r="O46" s="141"/>
      <c r="P46" s="141"/>
      <c r="Q46" s="64"/>
      <c r="R46" s="64"/>
      <c r="S46" s="64"/>
      <c r="T46" s="105"/>
    </row>
    <row r="47" spans="1:20" ht="15" customHeight="1" x14ac:dyDescent="0.25">
      <c r="A47" s="105"/>
      <c r="B47" s="64"/>
      <c r="C47" s="64"/>
      <c r="D47" s="64"/>
      <c r="E47" s="64"/>
      <c r="F47" s="62"/>
      <c r="G47" s="111"/>
      <c r="H47" s="140"/>
      <c r="I47" s="134"/>
      <c r="J47" s="140"/>
      <c r="K47" s="134"/>
      <c r="L47" s="140"/>
      <c r="M47" s="141"/>
      <c r="N47" s="141"/>
      <c r="O47" s="141"/>
      <c r="P47" s="141"/>
      <c r="Q47" s="64"/>
      <c r="R47" s="64"/>
      <c r="S47" s="64"/>
      <c r="T47" s="105"/>
    </row>
    <row r="48" spans="1:20" ht="15" customHeight="1" x14ac:dyDescent="0.25">
      <c r="A48" s="105"/>
      <c r="B48" s="64"/>
      <c r="C48" s="64"/>
      <c r="D48" s="64"/>
      <c r="E48" s="64"/>
      <c r="F48" s="62"/>
      <c r="G48" s="111"/>
      <c r="H48" s="140"/>
      <c r="I48" s="134"/>
      <c r="J48" s="140"/>
      <c r="K48" s="134"/>
      <c r="L48" s="140"/>
      <c r="M48" s="141"/>
      <c r="N48" s="141"/>
      <c r="O48" s="141"/>
      <c r="P48" s="141"/>
      <c r="Q48" s="64"/>
      <c r="R48" s="64"/>
      <c r="S48" s="64"/>
      <c r="T48" s="105"/>
    </row>
    <row r="49" spans="1:20" ht="15" customHeight="1" x14ac:dyDescent="0.25">
      <c r="A49" s="105"/>
      <c r="B49" s="64"/>
      <c r="C49" s="64"/>
      <c r="D49" s="64"/>
      <c r="E49" s="64"/>
      <c r="F49" s="62"/>
      <c r="G49" s="111"/>
      <c r="H49" s="140"/>
      <c r="I49" s="134"/>
      <c r="J49" s="140"/>
      <c r="K49" s="134"/>
      <c r="L49" s="140"/>
      <c r="M49" s="141"/>
      <c r="N49" s="141"/>
      <c r="O49" s="141"/>
      <c r="P49" s="141"/>
      <c r="Q49" s="64"/>
      <c r="R49" s="64"/>
      <c r="S49" s="64"/>
      <c r="T49" s="105"/>
    </row>
    <row r="50" spans="1:20" ht="15" customHeight="1" x14ac:dyDescent="0.25">
      <c r="A50" s="105"/>
      <c r="B50" s="64"/>
      <c r="C50" s="64"/>
      <c r="D50" s="64"/>
      <c r="E50" s="64"/>
      <c r="F50" s="62"/>
      <c r="G50" s="111"/>
      <c r="H50" s="140"/>
      <c r="I50" s="134"/>
      <c r="J50" s="140"/>
      <c r="K50" s="134"/>
      <c r="L50" s="140"/>
      <c r="M50" s="141"/>
      <c r="N50" s="141"/>
      <c r="O50" s="141"/>
      <c r="P50" s="141"/>
      <c r="Q50" s="64"/>
      <c r="R50" s="64"/>
      <c r="S50" s="64"/>
      <c r="T50" s="105"/>
    </row>
    <row r="51" spans="1:20" ht="15" customHeight="1" x14ac:dyDescent="0.25">
      <c r="A51" s="105"/>
      <c r="B51" s="64"/>
      <c r="C51" s="64"/>
      <c r="D51" s="64"/>
      <c r="E51" s="64"/>
      <c r="F51" s="62"/>
      <c r="G51" s="111"/>
      <c r="H51" s="140"/>
      <c r="I51" s="134"/>
      <c r="J51" s="140"/>
      <c r="K51" s="134"/>
      <c r="L51" s="140"/>
      <c r="M51" s="141"/>
      <c r="N51" s="141"/>
      <c r="O51" s="141"/>
      <c r="P51" s="141"/>
      <c r="Q51" s="64"/>
      <c r="R51" s="64"/>
      <c r="S51" s="64"/>
      <c r="T51" s="105"/>
    </row>
    <row r="52" spans="1:20" ht="15" customHeight="1" x14ac:dyDescent="0.25">
      <c r="A52" s="105"/>
      <c r="B52" s="64"/>
      <c r="C52" s="64"/>
      <c r="D52" s="64"/>
      <c r="E52" s="64"/>
      <c r="F52" s="62"/>
      <c r="G52" s="111"/>
      <c r="H52" s="140"/>
      <c r="I52" s="134"/>
      <c r="J52" s="140"/>
      <c r="K52" s="134"/>
      <c r="L52" s="140"/>
      <c r="M52" s="141"/>
      <c r="N52" s="141"/>
      <c r="O52" s="141"/>
      <c r="P52" s="141"/>
      <c r="Q52" s="64"/>
      <c r="R52" s="64"/>
      <c r="S52" s="64"/>
      <c r="T52" s="105"/>
    </row>
    <row r="53" spans="1:20" ht="15" customHeight="1" x14ac:dyDescent="0.25">
      <c r="A53" s="105"/>
      <c r="B53" s="64"/>
      <c r="C53" s="64"/>
      <c r="D53" s="64"/>
      <c r="E53" s="64"/>
      <c r="F53" s="62"/>
      <c r="G53" s="111"/>
      <c r="H53" s="140"/>
      <c r="I53" s="134"/>
      <c r="J53" s="140"/>
      <c r="K53" s="134"/>
      <c r="L53" s="140"/>
      <c r="M53" s="141"/>
      <c r="N53" s="141"/>
      <c r="O53" s="141"/>
      <c r="P53" s="141"/>
      <c r="Q53" s="64"/>
      <c r="R53" s="64"/>
      <c r="S53" s="64"/>
      <c r="T53" s="105"/>
    </row>
    <row r="54" spans="1:20" ht="15" customHeight="1" x14ac:dyDescent="0.25">
      <c r="A54" s="105"/>
      <c r="B54" s="64"/>
      <c r="C54" s="64"/>
      <c r="D54" s="64"/>
      <c r="E54" s="64"/>
      <c r="F54" s="62"/>
      <c r="G54" s="111"/>
      <c r="H54" s="140"/>
      <c r="I54" s="134"/>
      <c r="J54" s="140"/>
      <c r="K54" s="134"/>
      <c r="L54" s="140"/>
      <c r="M54" s="141"/>
      <c r="N54" s="141"/>
      <c r="O54" s="141"/>
      <c r="P54" s="141"/>
      <c r="Q54" s="64"/>
      <c r="R54" s="64"/>
      <c r="S54" s="64"/>
      <c r="T54" s="105"/>
    </row>
    <row r="55" spans="1:20" ht="15" customHeight="1" x14ac:dyDescent="0.25">
      <c r="A55" s="105"/>
      <c r="B55" s="64"/>
      <c r="C55" s="64"/>
      <c r="D55" s="64"/>
      <c r="E55" s="64"/>
      <c r="F55" s="62"/>
      <c r="G55" s="111"/>
      <c r="H55" s="140"/>
      <c r="I55" s="134"/>
      <c r="J55" s="140"/>
      <c r="K55" s="134"/>
      <c r="L55" s="140"/>
      <c r="M55" s="141"/>
      <c r="N55" s="141"/>
      <c r="O55" s="141"/>
      <c r="P55" s="141"/>
      <c r="Q55" s="64"/>
      <c r="R55" s="64"/>
      <c r="S55" s="64"/>
      <c r="T55" s="105"/>
    </row>
    <row r="56" spans="1:20" ht="15" customHeight="1" x14ac:dyDescent="0.25">
      <c r="A56" s="105"/>
      <c r="B56" s="64"/>
      <c r="C56" s="64"/>
      <c r="D56" s="64"/>
      <c r="E56" s="64"/>
      <c r="F56" s="62"/>
      <c r="G56" s="111"/>
      <c r="H56" s="140"/>
      <c r="I56" s="134"/>
      <c r="J56" s="140"/>
      <c r="K56" s="134"/>
      <c r="L56" s="140"/>
      <c r="M56" s="142"/>
      <c r="N56" s="142"/>
      <c r="O56" s="142"/>
      <c r="P56" s="142"/>
      <c r="Q56" s="64"/>
      <c r="R56" s="64"/>
      <c r="S56" s="64"/>
      <c r="T56" s="105"/>
    </row>
    <row r="57" spans="1:20" ht="15" customHeight="1" x14ac:dyDescent="0.25">
      <c r="A57" s="105"/>
      <c r="B57" s="64"/>
      <c r="C57" s="64"/>
      <c r="D57" s="64"/>
      <c r="E57" s="64"/>
      <c r="F57" s="62"/>
      <c r="G57" s="111"/>
      <c r="H57" s="140"/>
      <c r="I57" s="134"/>
      <c r="J57" s="140"/>
      <c r="K57" s="134"/>
      <c r="L57" s="140"/>
      <c r="M57" s="142"/>
      <c r="N57" s="142"/>
      <c r="O57" s="142"/>
      <c r="P57" s="142"/>
      <c r="Q57" s="64"/>
      <c r="R57" s="64"/>
      <c r="S57" s="64"/>
      <c r="T57" s="105"/>
    </row>
    <row r="58" spans="1:20" ht="15" customHeight="1" x14ac:dyDescent="0.25">
      <c r="A58" s="105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78"/>
      <c r="S58" s="64"/>
      <c r="T58" s="105"/>
    </row>
    <row r="59" spans="1:20" ht="15" customHeight="1" x14ac:dyDescent="0.25">
      <c r="A59" s="105"/>
      <c r="B59" s="64"/>
      <c r="C59" s="64"/>
      <c r="D59" s="64"/>
      <c r="E59" s="64"/>
      <c r="F59" s="64"/>
      <c r="G59" s="64"/>
      <c r="H59" s="64"/>
      <c r="I59" s="64"/>
      <c r="J59" s="64"/>
      <c r="K59" s="62"/>
      <c r="L59" s="143"/>
      <c r="M59" s="142"/>
      <c r="N59" s="142"/>
      <c r="O59" s="142"/>
      <c r="P59" s="142"/>
      <c r="Q59" s="144"/>
      <c r="R59" s="145"/>
      <c r="S59" s="142"/>
      <c r="T59" s="105"/>
    </row>
    <row r="60" spans="1:20" ht="15" customHeight="1" x14ac:dyDescent="0.25">
      <c r="A60" s="105"/>
      <c r="B60" s="64"/>
      <c r="C60" s="64"/>
      <c r="D60" s="64"/>
      <c r="E60" s="64"/>
      <c r="F60" s="64"/>
      <c r="G60" s="64"/>
      <c r="H60" s="64"/>
      <c r="I60" s="64"/>
      <c r="J60" s="64"/>
      <c r="K60" s="62"/>
      <c r="L60" s="143"/>
      <c r="M60" s="142"/>
      <c r="N60" s="142"/>
      <c r="O60" s="142"/>
      <c r="P60" s="142"/>
      <c r="Q60" s="144"/>
      <c r="R60" s="145"/>
      <c r="S60" s="142"/>
      <c r="T60" s="105"/>
    </row>
    <row r="61" spans="1:20" ht="15" customHeight="1" x14ac:dyDescent="0.25">
      <c r="A61" s="105"/>
      <c r="B61" s="64"/>
      <c r="C61" s="64"/>
      <c r="D61" s="64"/>
      <c r="E61" s="64"/>
      <c r="F61" s="64"/>
      <c r="G61" s="64"/>
      <c r="H61" s="64"/>
      <c r="I61" s="64"/>
      <c r="J61" s="64"/>
      <c r="K61" s="62"/>
      <c r="L61" s="143"/>
      <c r="M61" s="142"/>
      <c r="N61" s="142"/>
      <c r="O61" s="142"/>
      <c r="P61" s="142"/>
      <c r="Q61" s="144"/>
      <c r="R61" s="145"/>
      <c r="S61" s="142"/>
      <c r="T61" s="105"/>
    </row>
    <row r="62" spans="1:20" ht="15" customHeight="1" x14ac:dyDescent="0.25">
      <c r="A62" s="105"/>
      <c r="B62" s="64"/>
      <c r="C62" s="64"/>
      <c r="D62" s="64"/>
      <c r="E62" s="64"/>
      <c r="F62" s="64"/>
      <c r="G62" s="64"/>
      <c r="H62" s="64"/>
      <c r="I62" s="64"/>
      <c r="J62" s="64"/>
      <c r="K62" s="62"/>
      <c r="L62" s="143"/>
      <c r="M62" s="142"/>
      <c r="N62" s="142"/>
      <c r="O62" s="142"/>
      <c r="P62" s="142"/>
      <c r="Q62" s="144"/>
      <c r="R62" s="145"/>
      <c r="S62" s="142"/>
      <c r="T62" s="105"/>
    </row>
    <row r="63" spans="1:20" ht="15" customHeight="1" x14ac:dyDescent="0.25">
      <c r="A63" s="105"/>
      <c r="B63" s="64"/>
      <c r="C63" s="64"/>
      <c r="D63" s="64"/>
      <c r="E63" s="64"/>
      <c r="F63" s="64"/>
      <c r="G63" s="64"/>
      <c r="H63" s="64"/>
      <c r="I63" s="64"/>
      <c r="J63" s="64"/>
      <c r="K63" s="62"/>
      <c r="L63" s="143"/>
      <c r="M63" s="142"/>
      <c r="N63" s="142"/>
      <c r="O63" s="142"/>
      <c r="P63" s="142"/>
      <c r="Q63" s="64"/>
      <c r="R63" s="78"/>
      <c r="S63" s="64"/>
      <c r="T63" s="105"/>
    </row>
    <row r="64" spans="1:20" ht="15" customHeight="1" x14ac:dyDescent="0.25">
      <c r="A64" s="105"/>
      <c r="B64" s="64"/>
      <c r="C64" s="64"/>
      <c r="D64" s="64"/>
      <c r="E64" s="64"/>
      <c r="F64" s="85"/>
      <c r="G64" s="112"/>
      <c r="H64" s="140"/>
      <c r="I64" s="134"/>
      <c r="J64" s="140"/>
      <c r="K64" s="134"/>
      <c r="L64" s="140"/>
      <c r="M64" s="142"/>
      <c r="N64" s="142"/>
      <c r="O64" s="142"/>
      <c r="P64" s="142"/>
      <c r="Q64" s="64"/>
      <c r="R64" s="64"/>
      <c r="S64" s="64"/>
      <c r="T64" s="105"/>
    </row>
    <row r="65" spans="1:20" ht="20.100000000000001" customHeight="1" x14ac:dyDescent="0.25">
      <c r="A65" s="105"/>
      <c r="B65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107" t="str">
        <f>(SIFRA_UPUTE)</f>
        <v>SLPEUOI14</v>
      </c>
      <c r="T65" s="105"/>
    </row>
    <row r="66" spans="1:20" ht="15" customHeight="1" x14ac:dyDescent="0.25">
      <c r="A66" s="105"/>
      <c r="B66" s="64"/>
      <c r="C66" s="64"/>
      <c r="D66" s="64"/>
      <c r="E66" s="64"/>
      <c r="F66" s="64"/>
      <c r="G66" s="117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105"/>
    </row>
    <row r="67" spans="1:20" ht="15" customHeight="1" x14ac:dyDescent="0.25">
      <c r="A67" s="105"/>
      <c r="B67" s="64"/>
      <c r="C67" s="64"/>
      <c r="D67" s="64"/>
      <c r="E67" s="64"/>
      <c r="F67" s="64"/>
      <c r="G67" s="117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105"/>
    </row>
    <row r="68" spans="1:20" ht="15" customHeight="1" x14ac:dyDescent="0.25">
      <c r="A68" s="105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105"/>
    </row>
    <row r="69" spans="1:20" ht="15" customHeight="1" x14ac:dyDescent="0.25">
      <c r="A69" s="105"/>
      <c r="B69" s="64"/>
      <c r="C69" s="64"/>
      <c r="D69" s="64"/>
      <c r="E69" s="64"/>
      <c r="F69" s="64"/>
      <c r="G69" s="64"/>
      <c r="H69" s="78"/>
      <c r="I69" s="78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105"/>
    </row>
    <row r="70" spans="1:20" ht="15" customHeight="1" x14ac:dyDescent="0.25">
      <c r="A70" s="105"/>
      <c r="B70" s="64"/>
      <c r="C70" s="64"/>
      <c r="D70" s="64"/>
      <c r="E70" s="64"/>
      <c r="F70" s="64"/>
      <c r="G70" s="64"/>
      <c r="H70" s="78"/>
      <c r="I70" s="78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105"/>
    </row>
    <row r="71" spans="1:20" ht="15" customHeight="1" x14ac:dyDescent="0.25">
      <c r="A71" s="105"/>
      <c r="B71" s="64"/>
      <c r="C71" s="64"/>
      <c r="D71" s="64"/>
      <c r="E71" s="64"/>
      <c r="F71" s="64"/>
      <c r="G71" s="64"/>
      <c r="H71" s="78"/>
      <c r="I71" s="78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105"/>
    </row>
    <row r="72" spans="1:20" ht="15" customHeight="1" x14ac:dyDescent="0.25">
      <c r="A72" s="105"/>
      <c r="B72" s="64"/>
      <c r="C72" s="64"/>
      <c r="D72" s="64"/>
      <c r="E72" s="64"/>
      <c r="F72" s="64"/>
      <c r="G72" s="64"/>
      <c r="H72" s="78"/>
      <c r="I72" s="78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105"/>
    </row>
    <row r="73" spans="1:20" ht="15" customHeight="1" x14ac:dyDescent="0.25">
      <c r="A73" s="105"/>
      <c r="B73" s="64"/>
      <c r="C73" s="64"/>
      <c r="D73" s="64"/>
      <c r="E73" s="64"/>
      <c r="F73" s="64"/>
      <c r="G73" s="64"/>
      <c r="H73" s="78"/>
      <c r="I73" s="78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105"/>
    </row>
    <row r="74" spans="1:20" ht="15" customHeight="1" x14ac:dyDescent="0.25">
      <c r="A74" s="105"/>
      <c r="B74" s="64"/>
      <c r="C74" s="64"/>
      <c r="D74" s="64"/>
      <c r="E74" s="64"/>
      <c r="F74" s="64"/>
      <c r="G74" s="64"/>
      <c r="H74" s="78"/>
      <c r="I74" s="78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105"/>
    </row>
    <row r="75" spans="1:20" ht="15" customHeight="1" x14ac:dyDescent="0.25">
      <c r="A75" s="105"/>
      <c r="B75" s="64"/>
      <c r="C75" s="64"/>
      <c r="D75" s="64"/>
      <c r="E75" s="64"/>
      <c r="F75" s="64"/>
      <c r="G75" s="64"/>
      <c r="H75" s="78"/>
      <c r="I75" s="78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105"/>
    </row>
    <row r="76" spans="1:20" ht="15" customHeight="1" x14ac:dyDescent="0.25">
      <c r="A76" s="105"/>
      <c r="B76" s="64"/>
      <c r="C76" s="64"/>
      <c r="D76" s="64"/>
      <c r="E76" s="64"/>
      <c r="F76" s="64"/>
      <c r="G76" s="64"/>
      <c r="H76" s="78"/>
      <c r="I76" s="78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105"/>
    </row>
    <row r="77" spans="1:20" ht="15" customHeight="1" x14ac:dyDescent="0.25">
      <c r="A77" s="105"/>
      <c r="B77" s="64"/>
      <c r="C77" s="64"/>
      <c r="D77" s="64"/>
      <c r="E77" s="64"/>
      <c r="F77" s="64"/>
      <c r="G77" s="64"/>
      <c r="H77" s="78"/>
      <c r="I77" s="78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105"/>
    </row>
    <row r="78" spans="1:20" ht="15" customHeight="1" x14ac:dyDescent="0.25">
      <c r="A78" s="105"/>
      <c r="B78" s="64"/>
      <c r="C78" s="64"/>
      <c r="D78" s="64"/>
      <c r="E78" s="64"/>
      <c r="F78" s="64"/>
      <c r="G78" s="64"/>
      <c r="H78" s="78"/>
      <c r="I78" s="78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105"/>
    </row>
    <row r="79" spans="1:20" ht="15" customHeight="1" x14ac:dyDescent="0.25">
      <c r="A79" s="105"/>
      <c r="B79" s="64"/>
      <c r="C79" s="64"/>
      <c r="D79" s="64"/>
      <c r="E79" s="64"/>
      <c r="F79" s="64"/>
      <c r="G79" s="64"/>
      <c r="H79" s="78"/>
      <c r="I79" s="78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105"/>
    </row>
    <row r="80" spans="1:20" ht="15" customHeight="1" x14ac:dyDescent="0.25">
      <c r="A80" s="105"/>
      <c r="B80" s="64"/>
      <c r="C80" s="64"/>
      <c r="D80" s="64"/>
      <c r="E80" s="64"/>
      <c r="F80" s="64"/>
      <c r="G80" s="64"/>
      <c r="H80" s="78"/>
      <c r="I80" s="78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105"/>
    </row>
    <row r="81" spans="1:20" ht="15" customHeight="1" x14ac:dyDescent="0.25">
      <c r="A81" s="105"/>
      <c r="B81" s="64"/>
      <c r="C81" s="64"/>
      <c r="D81" s="64"/>
      <c r="E81" s="64"/>
      <c r="F81" s="64"/>
      <c r="G81" s="64"/>
      <c r="H81" s="78"/>
      <c r="I81" s="78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105"/>
    </row>
    <row r="82" spans="1:20" ht="15" customHeight="1" x14ac:dyDescent="0.25">
      <c r="A82" s="105"/>
      <c r="B82" s="64"/>
      <c r="C82" s="64"/>
      <c r="D82" s="64"/>
      <c r="E82" s="64"/>
      <c r="F82" s="64"/>
      <c r="G82" s="64"/>
      <c r="H82" s="78"/>
      <c r="I82" s="78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105"/>
    </row>
    <row r="83" spans="1:20" ht="15" customHeight="1" x14ac:dyDescent="0.25">
      <c r="A83" s="105"/>
      <c r="B83" s="64"/>
      <c r="C83" s="64"/>
      <c r="D83" s="64"/>
      <c r="E83" s="64"/>
      <c r="F83" s="64"/>
      <c r="G83" s="64"/>
      <c r="H83" s="78"/>
      <c r="I83" s="78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105"/>
    </row>
    <row r="84" spans="1:20" ht="15" customHeight="1" x14ac:dyDescent="0.25">
      <c r="A84" s="105"/>
      <c r="B84" s="64"/>
      <c r="C84" s="64"/>
      <c r="D84" s="64"/>
      <c r="E84" s="64"/>
      <c r="F84" s="64"/>
      <c r="G84" s="64"/>
      <c r="H84" s="78"/>
      <c r="I84" s="78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105"/>
    </row>
    <row r="85" spans="1:20" ht="15" customHeight="1" x14ac:dyDescent="0.25">
      <c r="A85" s="105"/>
      <c r="B85" s="64"/>
      <c r="C85" s="64"/>
      <c r="D85" s="64"/>
      <c r="E85" s="64"/>
      <c r="F85" s="64"/>
      <c r="G85" s="64"/>
      <c r="H85" s="78"/>
      <c r="I85" s="78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105"/>
    </row>
    <row r="86" spans="1:20" ht="15" customHeight="1" x14ac:dyDescent="0.25">
      <c r="A86" s="105"/>
      <c r="B86" s="64"/>
      <c r="C86" s="64"/>
      <c r="D86" s="64"/>
      <c r="E86" s="64"/>
      <c r="F86" s="64"/>
      <c r="G86" s="64"/>
      <c r="H86" s="78"/>
      <c r="I86" s="78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105"/>
    </row>
    <row r="87" spans="1:20" ht="15" customHeight="1" x14ac:dyDescent="0.25">
      <c r="A87" s="105"/>
      <c r="B87" s="64"/>
      <c r="C87" s="64"/>
      <c r="D87" s="64"/>
      <c r="E87" s="64"/>
      <c r="F87" s="64"/>
      <c r="G87" s="64"/>
      <c r="H87" s="78"/>
      <c r="I87" s="78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105"/>
    </row>
    <row r="88" spans="1:20" ht="15" customHeight="1" x14ac:dyDescent="0.25">
      <c r="A88" s="105"/>
      <c r="B88" s="64"/>
      <c r="C88" s="64"/>
      <c r="D88" s="64"/>
      <c r="E88" s="64"/>
      <c r="F88" s="64"/>
      <c r="G88" s="64"/>
      <c r="H88" s="78"/>
      <c r="I88" s="78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105"/>
    </row>
    <row r="89" spans="1:20" ht="15" customHeight="1" x14ac:dyDescent="0.25">
      <c r="A89" s="105"/>
      <c r="B89" s="64"/>
      <c r="C89" s="64"/>
      <c r="D89" s="64"/>
      <c r="E89" s="64"/>
      <c r="F89" s="64"/>
      <c r="G89" s="64"/>
      <c r="H89" s="78"/>
      <c r="I89" s="78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105"/>
    </row>
    <row r="90" spans="1:20" ht="15" customHeight="1" x14ac:dyDescent="0.25">
      <c r="A90" s="105"/>
      <c r="B90" s="64"/>
      <c r="C90" s="64"/>
      <c r="D90" s="64"/>
      <c r="E90" s="64"/>
      <c r="F90" s="64"/>
      <c r="G90" s="64"/>
      <c r="H90" s="78"/>
      <c r="I90" s="78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105"/>
    </row>
    <row r="91" spans="1:20" ht="15" customHeight="1" x14ac:dyDescent="0.25">
      <c r="A91" s="105"/>
      <c r="B91" s="64"/>
      <c r="C91" s="64"/>
      <c r="D91" s="64"/>
      <c r="E91" s="64"/>
      <c r="F91" s="64"/>
      <c r="G91" s="64"/>
      <c r="H91" s="78"/>
      <c r="I91" s="78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105"/>
    </row>
    <row r="92" spans="1:20" ht="15" customHeight="1" x14ac:dyDescent="0.25">
      <c r="A92" s="105"/>
      <c r="B92" s="64"/>
      <c r="C92" s="64"/>
      <c r="D92" s="64"/>
      <c r="E92" s="64"/>
      <c r="F92" s="64"/>
      <c r="G92" s="64"/>
      <c r="H92" s="78"/>
      <c r="I92" s="78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105"/>
    </row>
    <row r="93" spans="1:20" ht="15" customHeight="1" x14ac:dyDescent="0.25">
      <c r="A93" s="105"/>
      <c r="B93" s="64"/>
      <c r="C93" s="64"/>
      <c r="D93" s="64"/>
      <c r="E93" s="64"/>
      <c r="F93" s="64"/>
      <c r="G93" s="64"/>
      <c r="H93" s="78"/>
      <c r="I93" s="78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105"/>
    </row>
    <row r="94" spans="1:20" ht="15" customHeight="1" x14ac:dyDescent="0.25">
      <c r="A94" s="105"/>
      <c r="B94" s="64"/>
      <c r="C94" s="64"/>
      <c r="D94" s="64"/>
      <c r="E94" s="64"/>
      <c r="F94" s="64"/>
      <c r="G94" s="64"/>
      <c r="H94" s="78"/>
      <c r="I94" s="78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105"/>
    </row>
    <row r="95" spans="1:20" ht="15" customHeight="1" x14ac:dyDescent="0.25">
      <c r="A95" s="105"/>
      <c r="B95" s="64"/>
      <c r="C95" s="64"/>
      <c r="D95" s="64"/>
      <c r="E95" s="64"/>
      <c r="F95" s="64"/>
      <c r="G95" s="64"/>
      <c r="H95" s="78"/>
      <c r="I95" s="78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105"/>
    </row>
    <row r="96" spans="1:20" ht="15" customHeight="1" x14ac:dyDescent="0.25">
      <c r="A96" s="105"/>
      <c r="B96" s="64"/>
      <c r="C96" s="64"/>
      <c r="D96" s="64"/>
      <c r="E96" s="64"/>
      <c r="F96" s="64"/>
      <c r="G96" s="64"/>
      <c r="H96" s="78"/>
      <c r="I96" s="78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105"/>
    </row>
    <row r="97" spans="1:20" ht="15" customHeight="1" x14ac:dyDescent="0.25">
      <c r="A97" s="105"/>
      <c r="B97" s="64"/>
      <c r="C97" s="64"/>
      <c r="D97" s="64"/>
      <c r="E97" s="64"/>
      <c r="F97" s="64"/>
      <c r="G97" s="64"/>
      <c r="H97" s="78"/>
      <c r="I97" s="78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105"/>
    </row>
    <row r="98" spans="1:20" ht="15" customHeight="1" x14ac:dyDescent="0.25">
      <c r="A98" s="105"/>
      <c r="B98" s="64"/>
      <c r="C98" s="64"/>
      <c r="D98" s="64"/>
      <c r="E98" s="64"/>
      <c r="F98" s="64"/>
      <c r="G98" s="64"/>
      <c r="H98" s="78"/>
      <c r="I98" s="78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105"/>
    </row>
    <row r="99" spans="1:20" ht="15" customHeight="1" x14ac:dyDescent="0.25">
      <c r="A99" s="105"/>
      <c r="B99" s="64"/>
      <c r="C99" s="64"/>
      <c r="D99" s="64"/>
      <c r="E99" s="64"/>
      <c r="F99" s="64"/>
      <c r="G99" s="64"/>
      <c r="H99" s="78"/>
      <c r="I99" s="78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105"/>
    </row>
    <row r="100" spans="1:20" ht="15" customHeight="1" x14ac:dyDescent="0.25">
      <c r="A100" s="105"/>
      <c r="B100" s="64"/>
      <c r="C100" s="64"/>
      <c r="D100" s="64"/>
      <c r="E100" s="64"/>
      <c r="F100" s="64"/>
      <c r="G100" s="64"/>
      <c r="H100" s="78"/>
      <c r="I100" s="78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105"/>
    </row>
    <row r="101" spans="1:20" ht="15" customHeight="1" x14ac:dyDescent="0.25">
      <c r="A101" s="105"/>
      <c r="B101" s="64"/>
      <c r="C101" s="64"/>
      <c r="D101" s="64"/>
      <c r="E101" s="64"/>
      <c r="F101" s="64"/>
      <c r="G101" s="64"/>
      <c r="H101" s="78"/>
      <c r="I101" s="78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105"/>
    </row>
    <row r="102" spans="1:20" ht="15" customHeight="1" x14ac:dyDescent="0.25">
      <c r="A102" s="105"/>
      <c r="B102" s="64"/>
      <c r="C102" s="64"/>
      <c r="D102" s="64"/>
      <c r="E102" s="64"/>
      <c r="F102" s="64"/>
      <c r="G102" s="64"/>
      <c r="H102" s="78"/>
      <c r="I102" s="78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105"/>
    </row>
    <row r="103" spans="1:20" ht="15" customHeight="1" x14ac:dyDescent="0.25">
      <c r="A103" s="105"/>
      <c r="B103" s="64"/>
      <c r="C103" s="64"/>
      <c r="D103" s="64"/>
      <c r="E103" s="64"/>
      <c r="F103" s="64"/>
      <c r="G103" s="64"/>
      <c r="H103" s="78"/>
      <c r="I103" s="78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105"/>
    </row>
    <row r="104" spans="1:20" ht="15" customHeight="1" x14ac:dyDescent="0.25">
      <c r="A104" s="105"/>
      <c r="B104" s="64"/>
      <c r="C104" s="64"/>
      <c r="D104" s="64"/>
      <c r="E104" s="64"/>
      <c r="F104" s="64"/>
      <c r="G104" s="64"/>
      <c r="H104" s="78"/>
      <c r="I104" s="78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105"/>
    </row>
    <row r="105" spans="1:20" ht="15" customHeight="1" x14ac:dyDescent="0.25">
      <c r="A105" s="105"/>
      <c r="B105" s="64"/>
      <c r="C105" s="64"/>
      <c r="D105" s="64"/>
      <c r="E105" s="64"/>
      <c r="F105" s="64"/>
      <c r="G105" s="64"/>
      <c r="H105" s="78"/>
      <c r="I105" s="78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105"/>
    </row>
    <row r="106" spans="1:20" ht="15" customHeight="1" x14ac:dyDescent="0.25">
      <c r="A106" s="105"/>
      <c r="B106" s="64"/>
      <c r="C106" s="64"/>
      <c r="D106" s="64"/>
      <c r="E106" s="64"/>
      <c r="F106" s="62"/>
      <c r="G106" s="199"/>
      <c r="H106" s="140"/>
      <c r="I106" s="134"/>
      <c r="J106" s="140"/>
      <c r="K106" s="134"/>
      <c r="L106" s="140"/>
      <c r="M106" s="198"/>
      <c r="N106" s="198"/>
      <c r="O106" s="198"/>
      <c r="P106" s="198"/>
      <c r="Q106" s="64"/>
      <c r="R106" s="64"/>
      <c r="S106" s="64"/>
      <c r="T106" s="105"/>
    </row>
    <row r="107" spans="1:20" ht="15" customHeight="1" x14ac:dyDescent="0.25">
      <c r="A107" s="105"/>
      <c r="B107" s="64"/>
      <c r="C107" s="64"/>
      <c r="D107" s="64"/>
      <c r="E107" s="64"/>
      <c r="F107" s="62"/>
      <c r="G107" s="199"/>
      <c r="H107" s="140"/>
      <c r="I107" s="134"/>
      <c r="J107" s="140"/>
      <c r="K107" s="134"/>
      <c r="L107" s="140"/>
      <c r="M107" s="198"/>
      <c r="N107" s="198"/>
      <c r="O107" s="198"/>
      <c r="P107" s="198"/>
      <c r="Q107" s="64"/>
      <c r="R107" s="64"/>
      <c r="S107" s="64"/>
      <c r="T107" s="105"/>
    </row>
    <row r="108" spans="1:20" ht="15" customHeight="1" x14ac:dyDescent="0.25">
      <c r="A108" s="105"/>
      <c r="B108" s="64"/>
      <c r="C108" s="64"/>
      <c r="D108" s="64"/>
      <c r="E108" s="64"/>
      <c r="F108" s="62"/>
      <c r="G108" s="199"/>
      <c r="H108" s="140"/>
      <c r="I108" s="134"/>
      <c r="J108" s="140"/>
      <c r="K108" s="134"/>
      <c r="L108" s="140"/>
      <c r="M108" s="198"/>
      <c r="N108" s="198"/>
      <c r="O108" s="198"/>
      <c r="P108" s="198"/>
      <c r="Q108" s="64"/>
      <c r="R108" s="64"/>
      <c r="S108" s="64"/>
      <c r="T108" s="105"/>
    </row>
    <row r="109" spans="1:20" ht="15" customHeight="1" x14ac:dyDescent="0.25">
      <c r="A109" s="105"/>
      <c r="B109" s="64"/>
      <c r="C109" s="64"/>
      <c r="D109" s="64"/>
      <c r="E109" s="64"/>
      <c r="F109" s="62"/>
      <c r="G109" s="199"/>
      <c r="H109" s="140"/>
      <c r="I109" s="134"/>
      <c r="J109" s="140"/>
      <c r="K109" s="134"/>
      <c r="L109" s="140"/>
      <c r="M109" s="198"/>
      <c r="N109" s="198"/>
      <c r="O109" s="198"/>
      <c r="P109" s="198"/>
      <c r="Q109" s="64"/>
      <c r="R109" s="64"/>
      <c r="S109" s="64"/>
      <c r="T109" s="105"/>
    </row>
    <row r="110" spans="1:20" ht="15" customHeight="1" x14ac:dyDescent="0.25">
      <c r="A110" s="105"/>
      <c r="B110" s="64"/>
      <c r="C110" s="64"/>
      <c r="D110" s="64"/>
      <c r="E110" s="64"/>
      <c r="F110" s="62"/>
      <c r="G110" s="199"/>
      <c r="H110" s="140"/>
      <c r="I110" s="134"/>
      <c r="J110" s="140"/>
      <c r="K110" s="134"/>
      <c r="L110" s="140"/>
      <c r="M110" s="198"/>
      <c r="N110" s="198"/>
      <c r="O110" s="198"/>
      <c r="P110" s="198"/>
      <c r="Q110" s="64"/>
      <c r="R110" s="64"/>
      <c r="S110" s="64"/>
      <c r="T110" s="105"/>
    </row>
    <row r="111" spans="1:20" ht="15" customHeight="1" x14ac:dyDescent="0.25">
      <c r="A111" s="105"/>
      <c r="B111" s="64"/>
      <c r="C111" s="64"/>
      <c r="D111" s="64"/>
      <c r="E111" s="64"/>
      <c r="F111" s="62"/>
      <c r="G111" s="199"/>
      <c r="H111" s="140"/>
      <c r="I111" s="134"/>
      <c r="J111" s="140"/>
      <c r="K111" s="134"/>
      <c r="L111" s="140"/>
      <c r="M111" s="198"/>
      <c r="N111" s="198"/>
      <c r="O111" s="198"/>
      <c r="P111" s="198"/>
      <c r="Q111" s="64"/>
      <c r="R111" s="64"/>
      <c r="S111" s="64"/>
      <c r="T111" s="105"/>
    </row>
    <row r="112" spans="1:20" ht="15" customHeight="1" x14ac:dyDescent="0.25">
      <c r="A112" s="105"/>
      <c r="B112" s="64"/>
      <c r="C112" s="64"/>
      <c r="D112" s="64"/>
      <c r="E112" s="64"/>
      <c r="F112" s="62"/>
      <c r="G112" s="199"/>
      <c r="H112" s="140"/>
      <c r="I112" s="134"/>
      <c r="J112" s="140"/>
      <c r="K112" s="134"/>
      <c r="L112" s="140"/>
      <c r="M112" s="198"/>
      <c r="N112" s="198"/>
      <c r="O112" s="198"/>
      <c r="P112" s="198"/>
      <c r="Q112" s="64"/>
      <c r="R112" s="64"/>
      <c r="S112" s="64"/>
      <c r="T112" s="105"/>
    </row>
    <row r="113" spans="1:20" ht="15" customHeight="1" x14ac:dyDescent="0.25">
      <c r="A113" s="105"/>
      <c r="B113" s="64"/>
      <c r="C113" s="64"/>
      <c r="D113" s="64"/>
      <c r="E113" s="64"/>
      <c r="F113" s="62"/>
      <c r="G113" s="199"/>
      <c r="H113" s="140"/>
      <c r="I113" s="134"/>
      <c r="J113" s="140"/>
      <c r="K113" s="134"/>
      <c r="L113" s="140"/>
      <c r="M113" s="198"/>
      <c r="N113" s="198"/>
      <c r="O113" s="198"/>
      <c r="P113" s="198"/>
      <c r="Q113" s="64"/>
      <c r="R113" s="64"/>
      <c r="S113" s="64"/>
      <c r="T113" s="105"/>
    </row>
    <row r="114" spans="1:20" ht="15" customHeight="1" x14ac:dyDescent="0.25">
      <c r="A114" s="105"/>
      <c r="B114" s="64"/>
      <c r="C114" s="64"/>
      <c r="D114" s="64"/>
      <c r="E114" s="64"/>
      <c r="F114" s="62"/>
      <c r="G114" s="199"/>
      <c r="H114" s="140"/>
      <c r="I114" s="134"/>
      <c r="J114" s="140"/>
      <c r="K114" s="134"/>
      <c r="L114" s="140"/>
      <c r="M114" s="198"/>
      <c r="N114" s="198"/>
      <c r="O114" s="198"/>
      <c r="P114" s="198"/>
      <c r="Q114" s="64"/>
      <c r="R114" s="64"/>
      <c r="S114" s="64"/>
      <c r="T114" s="105"/>
    </row>
    <row r="115" spans="1:20" ht="15" customHeight="1" x14ac:dyDescent="0.25">
      <c r="A115" s="105"/>
      <c r="B115" s="64"/>
      <c r="C115" s="64"/>
      <c r="D115" s="64"/>
      <c r="E115" s="64"/>
      <c r="F115" s="62"/>
      <c r="G115" s="203"/>
      <c r="H115" s="140"/>
      <c r="I115" s="134"/>
      <c r="J115" s="140"/>
      <c r="K115" s="134"/>
      <c r="L115" s="140"/>
      <c r="M115" s="202"/>
      <c r="N115" s="202"/>
      <c r="O115" s="202"/>
      <c r="P115" s="202"/>
      <c r="Q115" s="64"/>
      <c r="R115" s="64"/>
      <c r="S115" s="64"/>
      <c r="T115" s="105"/>
    </row>
    <row r="116" spans="1:20" ht="15" customHeight="1" x14ac:dyDescent="0.25">
      <c r="A116" s="105"/>
      <c r="B116" s="64"/>
      <c r="C116" s="64"/>
      <c r="D116" s="64"/>
      <c r="E116" s="64"/>
      <c r="F116" s="62"/>
      <c r="G116" s="199"/>
      <c r="H116" s="140"/>
      <c r="I116" s="134"/>
      <c r="J116" s="140"/>
      <c r="K116" s="134"/>
      <c r="L116" s="140"/>
      <c r="M116" s="198"/>
      <c r="N116" s="198"/>
      <c r="O116" s="198"/>
      <c r="P116" s="198"/>
      <c r="Q116" s="64"/>
      <c r="R116" s="64"/>
      <c r="S116" s="64"/>
      <c r="T116" s="105"/>
    </row>
    <row r="117" spans="1:20" ht="15" customHeight="1" x14ac:dyDescent="0.25">
      <c r="A117" s="105"/>
      <c r="B117" s="64"/>
      <c r="C117" s="64"/>
      <c r="D117" s="64"/>
      <c r="E117" s="64"/>
      <c r="F117" s="62"/>
      <c r="G117" s="199"/>
      <c r="H117" s="140"/>
      <c r="I117" s="134"/>
      <c r="J117" s="140"/>
      <c r="K117" s="134"/>
      <c r="L117" s="140"/>
      <c r="M117" s="142"/>
      <c r="N117" s="142"/>
      <c r="O117" s="142"/>
      <c r="P117" s="142"/>
      <c r="Q117" s="64"/>
      <c r="R117" s="64"/>
      <c r="S117" s="64"/>
      <c r="T117" s="105"/>
    </row>
    <row r="118" spans="1:20" ht="15" customHeight="1" x14ac:dyDescent="0.25">
      <c r="A118" s="105"/>
      <c r="B118" s="64"/>
      <c r="C118" s="64"/>
      <c r="D118" s="64"/>
      <c r="E118" s="64"/>
      <c r="F118" s="62"/>
      <c r="G118" s="199"/>
      <c r="H118" s="140"/>
      <c r="I118" s="134"/>
      <c r="J118" s="140"/>
      <c r="K118" s="134"/>
      <c r="L118" s="140"/>
      <c r="M118" s="142"/>
      <c r="N118" s="142"/>
      <c r="O118" s="142"/>
      <c r="P118" s="142"/>
      <c r="Q118" s="64"/>
      <c r="R118" s="64"/>
      <c r="S118" s="64"/>
      <c r="T118" s="105"/>
    </row>
    <row r="119" spans="1:20" ht="15" customHeight="1" x14ac:dyDescent="0.25">
      <c r="A119" s="105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78"/>
      <c r="S119" s="64"/>
      <c r="T119" s="105"/>
    </row>
    <row r="120" spans="1:20" ht="15" customHeight="1" x14ac:dyDescent="0.25">
      <c r="A120" s="105"/>
      <c r="B120" s="64"/>
      <c r="C120" s="64"/>
      <c r="D120" s="64"/>
      <c r="E120" s="64"/>
      <c r="F120" s="64"/>
      <c r="G120" s="64"/>
      <c r="H120" s="64"/>
      <c r="I120" s="64"/>
      <c r="J120" s="64"/>
      <c r="K120" s="62"/>
      <c r="L120" s="143"/>
      <c r="M120" s="142"/>
      <c r="N120" s="142"/>
      <c r="O120" s="142"/>
      <c r="P120" s="142"/>
      <c r="Q120" s="144"/>
      <c r="R120" s="145"/>
      <c r="S120" s="142"/>
      <c r="T120" s="105"/>
    </row>
    <row r="121" spans="1:20" ht="15" customHeight="1" x14ac:dyDescent="0.25">
      <c r="A121" s="105"/>
      <c r="B121" s="64"/>
      <c r="C121" s="64"/>
      <c r="D121" s="64"/>
      <c r="E121" s="64"/>
      <c r="F121" s="64"/>
      <c r="G121" s="64"/>
      <c r="H121" s="64"/>
      <c r="I121" s="64"/>
      <c r="J121" s="64"/>
      <c r="K121" s="62"/>
      <c r="L121" s="143"/>
      <c r="M121" s="142"/>
      <c r="N121" s="142"/>
      <c r="O121" s="142"/>
      <c r="P121" s="142"/>
      <c r="Q121" s="64"/>
      <c r="R121" s="78"/>
      <c r="S121" s="64"/>
      <c r="T121" s="105"/>
    </row>
    <row r="122" spans="1:20" ht="15" customHeight="1" x14ac:dyDescent="0.25">
      <c r="A122" s="105"/>
      <c r="B122" s="64"/>
      <c r="C122" s="64"/>
      <c r="D122" s="64"/>
      <c r="E122" s="64"/>
      <c r="F122" s="85"/>
      <c r="G122" s="112"/>
      <c r="H122" s="140"/>
      <c r="I122" s="134"/>
      <c r="J122" s="140"/>
      <c r="K122" s="134"/>
      <c r="L122" s="140"/>
      <c r="M122" s="142"/>
      <c r="N122" s="142"/>
      <c r="O122" s="142"/>
      <c r="P122" s="142"/>
      <c r="Q122" s="64"/>
      <c r="R122" s="64"/>
      <c r="S122" s="64"/>
      <c r="T122" s="105"/>
    </row>
    <row r="123" spans="1:20" ht="20.100000000000001" customHeight="1" x14ac:dyDescent="0.25">
      <c r="A123" s="105"/>
      <c r="B123" s="106" t="str">
        <f>+(KOR_PREZIME)&amp;" "&amp;IF(KOR_IME_OCA=0,"",+"("&amp;KOR_IME_OCA&amp;") ")&amp;""&amp;(KOR_IME)&amp;" - "&amp;(NASELJE)&amp;", "&amp;(ADRESA)</f>
        <v>REPUBLIKA HRVATSKA (1856/1)  - PETRINJA, TRG NARODNIH UČITELJA 4/1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107" t="str">
        <f>(SIFRA_UPUTE)</f>
        <v>SLPEUOI14</v>
      </c>
      <c r="T123" s="105"/>
    </row>
    <row r="124" spans="1:20" ht="15" customHeight="1" x14ac:dyDescent="0.25">
      <c r="A124" s="105"/>
      <c r="B124" s="64"/>
      <c r="C124" s="64"/>
      <c r="D124" s="64"/>
      <c r="E124" s="64"/>
      <c r="F124" s="64"/>
      <c r="G124" s="117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105"/>
    </row>
    <row r="125" spans="1:20" ht="15" customHeight="1" x14ac:dyDescent="0.25">
      <c r="A125" s="105"/>
      <c r="B125" s="64"/>
      <c r="C125" s="64"/>
      <c r="D125" s="64"/>
      <c r="E125" s="64"/>
      <c r="F125" s="64"/>
      <c r="G125" s="117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105"/>
    </row>
    <row r="126" spans="1:20" ht="15" customHeight="1" x14ac:dyDescent="0.25">
      <c r="A126" s="105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105"/>
    </row>
    <row r="127" spans="1:20" ht="15" customHeight="1" x14ac:dyDescent="0.25">
      <c r="A127" s="105"/>
      <c r="B127" s="64"/>
      <c r="C127" s="64"/>
      <c r="D127" s="64"/>
      <c r="E127" s="64"/>
      <c r="F127" s="64"/>
      <c r="G127" s="64"/>
      <c r="H127" s="78"/>
      <c r="I127" s="78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105"/>
    </row>
    <row r="128" spans="1:20" ht="15" customHeight="1" x14ac:dyDescent="0.25">
      <c r="A128" s="105"/>
      <c r="B128" s="64"/>
      <c r="C128" s="64"/>
      <c r="D128" s="64"/>
      <c r="E128" s="64"/>
      <c r="F128" s="64"/>
      <c r="G128" s="64"/>
      <c r="H128" s="78"/>
      <c r="I128" s="78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105"/>
    </row>
    <row r="129" spans="1:20" ht="15" customHeight="1" x14ac:dyDescent="0.25">
      <c r="A129" s="105"/>
      <c r="B129" s="64"/>
      <c r="C129" s="64"/>
      <c r="D129" s="64"/>
      <c r="E129" s="64"/>
      <c r="F129" s="64"/>
      <c r="G129" s="64"/>
      <c r="H129" s="78"/>
      <c r="I129" s="78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105"/>
    </row>
    <row r="130" spans="1:20" ht="15" customHeight="1" x14ac:dyDescent="0.25">
      <c r="A130" s="105"/>
      <c r="B130" s="64"/>
      <c r="C130" s="64"/>
      <c r="D130" s="64"/>
      <c r="E130" s="64"/>
      <c r="F130" s="64"/>
      <c r="G130" s="64"/>
      <c r="H130" s="78"/>
      <c r="I130" s="78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105"/>
    </row>
    <row r="131" spans="1:20" ht="15" customHeight="1" x14ac:dyDescent="0.25">
      <c r="A131" s="105"/>
      <c r="B131" s="64"/>
      <c r="C131" s="64"/>
      <c r="D131" s="64"/>
      <c r="E131" s="64"/>
      <c r="F131" s="64"/>
      <c r="G131" s="64"/>
      <c r="H131" s="78"/>
      <c r="I131" s="78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105"/>
    </row>
    <row r="132" spans="1:20" ht="15" customHeight="1" x14ac:dyDescent="0.25">
      <c r="A132" s="105"/>
      <c r="B132" s="64"/>
      <c r="C132" s="64"/>
      <c r="D132" s="64"/>
      <c r="E132" s="64"/>
      <c r="F132" s="64"/>
      <c r="G132" s="64"/>
      <c r="H132" s="78"/>
      <c r="I132" s="78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105"/>
    </row>
    <row r="133" spans="1:20" ht="15" customHeight="1" x14ac:dyDescent="0.25">
      <c r="A133" s="105"/>
      <c r="B133" s="64"/>
      <c r="C133" s="64"/>
      <c r="D133" s="64"/>
      <c r="E133" s="64"/>
      <c r="F133" s="64"/>
      <c r="G133" s="64"/>
      <c r="H133" s="78"/>
      <c r="I133" s="78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105"/>
    </row>
    <row r="134" spans="1:20" ht="15" customHeight="1" x14ac:dyDescent="0.25">
      <c r="A134" s="105"/>
      <c r="B134" s="64"/>
      <c r="C134" s="64"/>
      <c r="D134" s="64"/>
      <c r="E134" s="64"/>
      <c r="F134" s="64"/>
      <c r="G134" s="64"/>
      <c r="H134" s="78"/>
      <c r="I134" s="78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105"/>
    </row>
    <row r="135" spans="1:20" ht="15" customHeight="1" x14ac:dyDescent="0.25">
      <c r="A135" s="105"/>
      <c r="B135" s="64"/>
      <c r="C135" s="64"/>
      <c r="D135" s="64"/>
      <c r="E135" s="64"/>
      <c r="F135" s="64"/>
      <c r="G135" s="64"/>
      <c r="H135" s="78"/>
      <c r="I135" s="78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105"/>
    </row>
    <row r="136" spans="1:20" ht="15" customHeight="1" x14ac:dyDescent="0.25">
      <c r="A136" s="105"/>
      <c r="B136" s="64"/>
      <c r="C136" s="64"/>
      <c r="D136" s="64"/>
      <c r="E136" s="64"/>
      <c r="F136" s="64"/>
      <c r="G136" s="64"/>
      <c r="H136" s="78"/>
      <c r="I136" s="78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105"/>
    </row>
    <row r="137" spans="1:20" ht="15" customHeight="1" x14ac:dyDescent="0.25">
      <c r="A137" s="105"/>
      <c r="B137" s="64"/>
      <c r="C137" s="64"/>
      <c r="D137" s="64"/>
      <c r="E137" s="64"/>
      <c r="F137" s="64"/>
      <c r="G137" s="64"/>
      <c r="H137" s="78"/>
      <c r="I137" s="78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105"/>
    </row>
    <row r="138" spans="1:20" ht="15" customHeight="1" x14ac:dyDescent="0.25">
      <c r="A138" s="105"/>
      <c r="B138" s="64"/>
      <c r="C138" s="64"/>
      <c r="D138" s="64"/>
      <c r="E138" s="64"/>
      <c r="F138" s="64"/>
      <c r="G138" s="64"/>
      <c r="H138" s="78"/>
      <c r="I138" s="78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105"/>
    </row>
    <row r="139" spans="1:20" ht="15" customHeight="1" x14ac:dyDescent="0.25">
      <c r="A139" s="105"/>
      <c r="B139" s="64"/>
      <c r="C139" s="64"/>
      <c r="D139" s="64"/>
      <c r="E139" s="64"/>
      <c r="F139" s="64"/>
      <c r="G139" s="64"/>
      <c r="H139" s="78"/>
      <c r="I139" s="78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105"/>
    </row>
    <row r="140" spans="1:20" ht="15" customHeight="1" x14ac:dyDescent="0.25">
      <c r="A140" s="105"/>
      <c r="B140" s="64"/>
      <c r="C140" s="64"/>
      <c r="D140" s="64"/>
      <c r="E140" s="64"/>
      <c r="F140" s="64"/>
      <c r="G140" s="64"/>
      <c r="H140" s="78"/>
      <c r="I140" s="78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105"/>
    </row>
    <row r="141" spans="1:20" ht="15" customHeight="1" x14ac:dyDescent="0.25">
      <c r="A141" s="105"/>
      <c r="B141" s="64"/>
      <c r="C141" s="64"/>
      <c r="D141" s="64"/>
      <c r="E141" s="64"/>
      <c r="F141" s="64"/>
      <c r="G141" s="64"/>
      <c r="H141" s="78"/>
      <c r="I141" s="78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105"/>
    </row>
    <row r="142" spans="1:20" ht="15" customHeight="1" x14ac:dyDescent="0.25">
      <c r="A142" s="105"/>
      <c r="B142" s="64"/>
      <c r="C142" s="64"/>
      <c r="D142" s="64"/>
      <c r="E142" s="64"/>
      <c r="F142" s="64"/>
      <c r="G142" s="64"/>
      <c r="H142" s="78"/>
      <c r="I142" s="78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105"/>
    </row>
    <row r="143" spans="1:20" ht="15" customHeight="1" x14ac:dyDescent="0.25">
      <c r="A143" s="105"/>
      <c r="B143" s="64"/>
      <c r="C143" s="64"/>
      <c r="D143" s="64"/>
      <c r="E143" s="64"/>
      <c r="F143" s="64"/>
      <c r="G143" s="64"/>
      <c r="H143" s="78"/>
      <c r="I143" s="78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105"/>
    </row>
    <row r="144" spans="1:20" ht="15" customHeight="1" x14ac:dyDescent="0.25">
      <c r="A144" s="105"/>
      <c r="B144" s="64"/>
      <c r="C144" s="64"/>
      <c r="D144" s="64"/>
      <c r="E144" s="64"/>
      <c r="F144" s="64"/>
      <c r="G144" s="64"/>
      <c r="H144" s="78"/>
      <c r="I144" s="78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105"/>
    </row>
    <row r="145" spans="1:20" ht="15" customHeight="1" x14ac:dyDescent="0.25">
      <c r="A145" s="105"/>
      <c r="B145" s="64"/>
      <c r="C145" s="64"/>
      <c r="D145" s="64"/>
      <c r="E145" s="64"/>
      <c r="F145" s="64"/>
      <c r="G145" s="64"/>
      <c r="H145" s="78"/>
      <c r="I145" s="78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105"/>
    </row>
    <row r="146" spans="1:20" ht="15" customHeight="1" x14ac:dyDescent="0.25">
      <c r="A146" s="105"/>
      <c r="B146" s="64"/>
      <c r="C146" s="64"/>
      <c r="D146" s="64"/>
      <c r="E146" s="64"/>
      <c r="F146" s="64"/>
      <c r="G146" s="64"/>
      <c r="H146" s="78"/>
      <c r="I146" s="78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105"/>
    </row>
    <row r="147" spans="1:20" ht="15" customHeight="1" x14ac:dyDescent="0.25">
      <c r="A147" s="105"/>
      <c r="B147" s="64"/>
      <c r="C147" s="64"/>
      <c r="D147" s="64"/>
      <c r="E147" s="64"/>
      <c r="F147" s="64"/>
      <c r="G147" s="64"/>
      <c r="H147" s="78"/>
      <c r="I147" s="78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105"/>
    </row>
    <row r="148" spans="1:20" ht="15" customHeight="1" x14ac:dyDescent="0.25">
      <c r="A148" s="105"/>
      <c r="B148" s="64"/>
      <c r="C148" s="64"/>
      <c r="D148" s="64"/>
      <c r="E148" s="64"/>
      <c r="F148" s="64"/>
      <c r="G148" s="64"/>
      <c r="H148" s="78"/>
      <c r="I148" s="78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105"/>
    </row>
    <row r="149" spans="1:20" ht="15" customHeight="1" x14ac:dyDescent="0.25">
      <c r="A149" s="105"/>
      <c r="B149" s="64"/>
      <c r="C149" s="64"/>
      <c r="D149" s="64"/>
      <c r="E149" s="64"/>
      <c r="F149" s="64"/>
      <c r="G149" s="64"/>
      <c r="H149" s="78"/>
      <c r="I149" s="78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105"/>
    </row>
    <row r="150" spans="1:20" ht="15" customHeight="1" x14ac:dyDescent="0.25">
      <c r="A150" s="105"/>
      <c r="B150" s="64"/>
      <c r="C150" s="64"/>
      <c r="D150" s="64"/>
      <c r="E150" s="64"/>
      <c r="F150" s="64"/>
      <c r="G150" s="64"/>
      <c r="H150" s="78"/>
      <c r="I150" s="78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105"/>
    </row>
    <row r="151" spans="1:20" ht="15" customHeight="1" x14ac:dyDescent="0.25">
      <c r="A151" s="105"/>
      <c r="B151" s="64"/>
      <c r="C151" s="64"/>
      <c r="D151" s="64"/>
      <c r="E151" s="64"/>
      <c r="F151" s="64"/>
      <c r="G151" s="64"/>
      <c r="H151" s="78"/>
      <c r="I151" s="78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105"/>
    </row>
    <row r="152" spans="1:20" ht="15" customHeight="1" x14ac:dyDescent="0.25">
      <c r="A152" s="105"/>
      <c r="B152" s="64"/>
      <c r="C152" s="64"/>
      <c r="D152" s="64"/>
      <c r="E152" s="64"/>
      <c r="F152" s="64"/>
      <c r="G152" s="64"/>
      <c r="H152" s="78"/>
      <c r="I152" s="78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105"/>
    </row>
    <row r="153" spans="1:20" ht="15" customHeight="1" x14ac:dyDescent="0.25">
      <c r="A153" s="105"/>
      <c r="B153" s="64"/>
      <c r="C153" s="64"/>
      <c r="D153" s="64"/>
      <c r="E153" s="64"/>
      <c r="F153" s="64"/>
      <c r="G153" s="64"/>
      <c r="H153" s="78"/>
      <c r="I153" s="78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105"/>
    </row>
    <row r="154" spans="1:20" ht="15" customHeight="1" x14ac:dyDescent="0.25">
      <c r="A154" s="105"/>
      <c r="B154" s="64"/>
      <c r="C154" s="64"/>
      <c r="D154" s="64"/>
      <c r="E154" s="64"/>
      <c r="F154" s="64"/>
      <c r="G154" s="64"/>
      <c r="H154" s="78"/>
      <c r="I154" s="78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105"/>
    </row>
    <row r="155" spans="1:20" ht="15" customHeight="1" x14ac:dyDescent="0.25">
      <c r="A155" s="105"/>
      <c r="B155" s="64"/>
      <c r="C155" s="64"/>
      <c r="D155" s="64"/>
      <c r="E155" s="64"/>
      <c r="F155" s="64"/>
      <c r="G155" s="64"/>
      <c r="H155" s="78"/>
      <c r="I155" s="78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105"/>
    </row>
    <row r="156" spans="1:20" ht="15" customHeight="1" x14ac:dyDescent="0.25">
      <c r="A156" s="105"/>
      <c r="B156" s="64"/>
      <c r="C156" s="64"/>
      <c r="D156" s="64"/>
      <c r="E156" s="64"/>
      <c r="F156" s="64"/>
      <c r="G156" s="64"/>
      <c r="H156" s="78"/>
      <c r="I156" s="78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105"/>
    </row>
    <row r="157" spans="1:20" ht="15" customHeight="1" x14ac:dyDescent="0.25">
      <c r="A157" s="105"/>
      <c r="B157" s="64"/>
      <c r="C157" s="64"/>
      <c r="D157" s="64"/>
      <c r="E157" s="64"/>
      <c r="F157" s="64"/>
      <c r="G157" s="64"/>
      <c r="H157" s="78"/>
      <c r="I157" s="78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105"/>
    </row>
    <row r="158" spans="1:20" ht="15" customHeight="1" x14ac:dyDescent="0.25">
      <c r="A158" s="105"/>
      <c r="B158" s="64"/>
      <c r="C158" s="64"/>
      <c r="D158" s="64"/>
      <c r="E158" s="64"/>
      <c r="F158" s="64"/>
      <c r="G158" s="64"/>
      <c r="H158" s="78"/>
      <c r="I158" s="78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105"/>
    </row>
    <row r="159" spans="1:20" ht="15" customHeight="1" x14ac:dyDescent="0.25">
      <c r="A159" s="105"/>
      <c r="B159" s="64"/>
      <c r="C159" s="64"/>
      <c r="D159" s="64"/>
      <c r="E159" s="64"/>
      <c r="F159" s="64"/>
      <c r="G159" s="64"/>
      <c r="H159" s="78"/>
      <c r="I159" s="78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105"/>
    </row>
    <row r="160" spans="1:20" ht="15" customHeight="1" x14ac:dyDescent="0.25">
      <c r="A160" s="105"/>
      <c r="B160" s="64"/>
      <c r="C160" s="64"/>
      <c r="D160" s="64"/>
      <c r="E160" s="64"/>
      <c r="F160" s="64"/>
      <c r="G160" s="64"/>
      <c r="H160" s="78"/>
      <c r="I160" s="78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105"/>
    </row>
    <row r="161" spans="1:20" ht="15" customHeight="1" x14ac:dyDescent="0.25">
      <c r="A161" s="105"/>
      <c r="B161" s="64"/>
      <c r="C161" s="64"/>
      <c r="D161" s="64"/>
      <c r="E161" s="64"/>
      <c r="F161" s="64"/>
      <c r="G161" s="64"/>
      <c r="H161" s="78"/>
      <c r="I161" s="78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105"/>
    </row>
    <row r="162" spans="1:20" ht="15" customHeight="1" x14ac:dyDescent="0.25">
      <c r="A162" s="105"/>
      <c r="B162" s="64"/>
      <c r="C162" s="64"/>
      <c r="D162" s="64"/>
      <c r="E162" s="64"/>
      <c r="F162" s="64"/>
      <c r="G162" s="64"/>
      <c r="H162" s="78"/>
      <c r="I162" s="78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105"/>
    </row>
    <row r="163" spans="1:20" ht="15" customHeight="1" x14ac:dyDescent="0.25">
      <c r="A163" s="105"/>
      <c r="B163" s="64"/>
      <c r="C163" s="64"/>
      <c r="D163" s="64"/>
      <c r="E163" s="64"/>
      <c r="F163" s="62"/>
      <c r="G163" s="201"/>
      <c r="H163" s="140"/>
      <c r="I163" s="134"/>
      <c r="J163" s="140"/>
      <c r="K163" s="134"/>
      <c r="L163" s="140"/>
      <c r="M163" s="200"/>
      <c r="N163" s="200"/>
      <c r="O163" s="200"/>
      <c r="P163" s="200"/>
      <c r="Q163" s="64"/>
      <c r="R163" s="64"/>
      <c r="S163" s="64"/>
      <c r="T163" s="105"/>
    </row>
    <row r="164" spans="1:20" ht="15" customHeight="1" x14ac:dyDescent="0.25">
      <c r="A164" s="105"/>
      <c r="B164" s="64"/>
      <c r="C164" s="64"/>
      <c r="D164" s="64"/>
      <c r="E164" s="64"/>
      <c r="F164" s="62"/>
      <c r="G164" s="201"/>
      <c r="H164" s="140"/>
      <c r="I164" s="134"/>
      <c r="J164" s="140"/>
      <c r="K164" s="134"/>
      <c r="L164" s="140"/>
      <c r="M164" s="200"/>
      <c r="N164" s="200"/>
      <c r="O164" s="200"/>
      <c r="P164" s="200"/>
      <c r="Q164" s="64"/>
      <c r="R164" s="64"/>
      <c r="S164" s="64"/>
      <c r="T164" s="105"/>
    </row>
    <row r="165" spans="1:20" ht="15" customHeight="1" x14ac:dyDescent="0.25">
      <c r="A165" s="105"/>
      <c r="B165" s="64"/>
      <c r="C165" s="64"/>
      <c r="D165" s="64"/>
      <c r="E165" s="64"/>
      <c r="F165" s="62"/>
      <c r="G165" s="201"/>
      <c r="H165" s="140"/>
      <c r="I165" s="134"/>
      <c r="J165" s="140"/>
      <c r="K165" s="134"/>
      <c r="L165" s="140"/>
      <c r="M165" s="200"/>
      <c r="N165" s="200"/>
      <c r="O165" s="200"/>
      <c r="P165" s="200"/>
      <c r="Q165" s="64"/>
      <c r="R165" s="64"/>
      <c r="S165" s="64"/>
      <c r="T165" s="105"/>
    </row>
    <row r="166" spans="1:20" ht="15" customHeight="1" x14ac:dyDescent="0.25">
      <c r="A166" s="105"/>
      <c r="B166" s="64"/>
      <c r="C166" s="64"/>
      <c r="D166" s="64"/>
      <c r="E166" s="64"/>
      <c r="F166" s="62"/>
      <c r="G166" s="201"/>
      <c r="H166" s="140"/>
      <c r="I166" s="134"/>
      <c r="J166" s="140"/>
      <c r="K166" s="134"/>
      <c r="L166" s="140"/>
      <c r="M166" s="200"/>
      <c r="N166" s="200"/>
      <c r="O166" s="200"/>
      <c r="P166" s="200"/>
      <c r="Q166" s="64"/>
      <c r="R166" s="64"/>
      <c r="S166" s="64"/>
      <c r="T166" s="105"/>
    </row>
    <row r="167" spans="1:20" ht="15" customHeight="1" x14ac:dyDescent="0.25">
      <c r="A167" s="105"/>
      <c r="B167" s="64"/>
      <c r="C167" s="64"/>
      <c r="D167" s="64"/>
      <c r="E167" s="64"/>
      <c r="F167" s="62"/>
      <c r="G167" s="201"/>
      <c r="H167" s="140"/>
      <c r="I167" s="134"/>
      <c r="J167" s="140"/>
      <c r="K167" s="134"/>
      <c r="L167" s="140"/>
      <c r="M167" s="200"/>
      <c r="N167" s="200"/>
      <c r="O167" s="200"/>
      <c r="P167" s="200"/>
      <c r="Q167" s="64"/>
      <c r="R167" s="64"/>
      <c r="S167" s="64"/>
      <c r="T167" s="105"/>
    </row>
    <row r="168" spans="1:20" ht="15" customHeight="1" x14ac:dyDescent="0.25">
      <c r="A168" s="105"/>
      <c r="B168" s="64"/>
      <c r="C168" s="64"/>
      <c r="D168" s="64"/>
      <c r="E168" s="64"/>
      <c r="F168" s="62"/>
      <c r="G168" s="201"/>
      <c r="H168" s="140"/>
      <c r="I168" s="134"/>
      <c r="J168" s="140"/>
      <c r="K168" s="134"/>
      <c r="L168" s="140"/>
      <c r="M168" s="200"/>
      <c r="N168" s="200"/>
      <c r="O168" s="200"/>
      <c r="P168" s="200"/>
      <c r="Q168" s="64"/>
      <c r="R168" s="64"/>
      <c r="S168" s="64"/>
      <c r="T168" s="105"/>
    </row>
    <row r="169" spans="1:20" ht="15" customHeight="1" x14ac:dyDescent="0.25">
      <c r="A169" s="105"/>
      <c r="B169" s="64"/>
      <c r="C169" s="64"/>
      <c r="D169" s="64"/>
      <c r="E169" s="64"/>
      <c r="F169" s="62"/>
      <c r="G169" s="201"/>
      <c r="H169" s="140"/>
      <c r="I169" s="134"/>
      <c r="J169" s="140"/>
      <c r="K169" s="134"/>
      <c r="L169" s="140"/>
      <c r="M169" s="200"/>
      <c r="N169" s="200"/>
      <c r="O169" s="200"/>
      <c r="P169" s="200"/>
      <c r="Q169" s="64"/>
      <c r="R169" s="64"/>
      <c r="S169" s="64"/>
      <c r="T169" s="105"/>
    </row>
    <row r="170" spans="1:20" ht="15" customHeight="1" x14ac:dyDescent="0.25">
      <c r="A170" s="105"/>
      <c r="B170" s="64"/>
      <c r="C170" s="64"/>
      <c r="D170" s="64"/>
      <c r="E170" s="64"/>
      <c r="F170" s="62"/>
      <c r="G170" s="201"/>
      <c r="H170" s="140"/>
      <c r="I170" s="134"/>
      <c r="J170" s="140"/>
      <c r="K170" s="134"/>
      <c r="L170" s="140"/>
      <c r="M170" s="200"/>
      <c r="N170" s="200"/>
      <c r="O170" s="200"/>
      <c r="P170" s="200"/>
      <c r="Q170" s="64"/>
      <c r="R170" s="64"/>
      <c r="S170" s="64"/>
      <c r="T170" s="105"/>
    </row>
    <row r="171" spans="1:20" ht="15" customHeight="1" x14ac:dyDescent="0.25">
      <c r="A171" s="105"/>
      <c r="B171" s="64"/>
      <c r="C171" s="64"/>
      <c r="D171" s="64"/>
      <c r="E171" s="64"/>
      <c r="F171" s="62"/>
      <c r="G171" s="201"/>
      <c r="H171" s="140"/>
      <c r="I171" s="134"/>
      <c r="J171" s="140"/>
      <c r="K171" s="134"/>
      <c r="L171" s="140"/>
      <c r="M171" s="200"/>
      <c r="N171" s="200"/>
      <c r="O171" s="200"/>
      <c r="P171" s="200"/>
      <c r="Q171" s="64"/>
      <c r="R171" s="64"/>
      <c r="S171" s="64"/>
      <c r="T171" s="105"/>
    </row>
    <row r="172" spans="1:20" ht="15" customHeight="1" x14ac:dyDescent="0.25">
      <c r="A172" s="105"/>
      <c r="B172" s="64"/>
      <c r="C172" s="64"/>
      <c r="D172" s="64"/>
      <c r="E172" s="64"/>
      <c r="F172" s="62"/>
      <c r="G172" s="201"/>
      <c r="H172" s="140"/>
      <c r="I172" s="134"/>
      <c r="J172" s="140"/>
      <c r="K172" s="134"/>
      <c r="L172" s="140"/>
      <c r="M172" s="200"/>
      <c r="N172" s="200"/>
      <c r="O172" s="200"/>
      <c r="P172" s="200"/>
      <c r="Q172" s="64"/>
      <c r="R172" s="64"/>
      <c r="S172" s="64"/>
      <c r="T172" s="105"/>
    </row>
    <row r="173" spans="1:20" ht="15" customHeight="1" x14ac:dyDescent="0.25">
      <c r="A173" s="105"/>
      <c r="B173" s="64"/>
      <c r="C173" s="64"/>
      <c r="D173" s="64"/>
      <c r="E173" s="64"/>
      <c r="F173" s="62"/>
      <c r="G173" s="201"/>
      <c r="H173" s="140"/>
      <c r="I173" s="134"/>
      <c r="J173" s="140"/>
      <c r="K173" s="134"/>
      <c r="L173" s="140"/>
      <c r="M173" s="142"/>
      <c r="N173" s="142"/>
      <c r="O173" s="142"/>
      <c r="P173" s="142"/>
      <c r="Q173" s="64"/>
      <c r="R173" s="64"/>
      <c r="S173" s="64"/>
      <c r="T173" s="105"/>
    </row>
    <row r="174" spans="1:20" ht="15" customHeight="1" x14ac:dyDescent="0.25">
      <c r="A174" s="105"/>
      <c r="B174" s="64"/>
      <c r="C174" s="64"/>
      <c r="D174" s="64"/>
      <c r="E174" s="64"/>
      <c r="F174" s="62"/>
      <c r="G174" s="201"/>
      <c r="H174" s="140"/>
      <c r="I174" s="134"/>
      <c r="J174" s="140"/>
      <c r="K174" s="134"/>
      <c r="L174" s="140"/>
      <c r="M174" s="142"/>
      <c r="N174" s="142"/>
      <c r="O174" s="142"/>
      <c r="P174" s="142"/>
      <c r="Q174" s="64"/>
      <c r="R174" s="64"/>
      <c r="S174" s="64"/>
      <c r="T174" s="105"/>
    </row>
    <row r="175" spans="1:20" ht="15" customHeight="1" x14ac:dyDescent="0.25">
      <c r="A175" s="105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78"/>
      <c r="S175" s="64"/>
      <c r="T175" s="105"/>
    </row>
    <row r="176" spans="1:20" ht="15" customHeight="1" x14ac:dyDescent="0.25">
      <c r="A176" s="105"/>
      <c r="B176" s="64"/>
      <c r="C176" s="64"/>
      <c r="D176" s="64"/>
      <c r="E176" s="64"/>
      <c r="F176" s="64"/>
      <c r="G176" s="64"/>
      <c r="H176" s="64"/>
      <c r="I176" s="64"/>
      <c r="J176" s="64"/>
      <c r="K176" s="62"/>
      <c r="L176" s="143"/>
      <c r="M176" s="142"/>
      <c r="N176" s="142"/>
      <c r="O176" s="142"/>
      <c r="P176" s="142"/>
      <c r="Q176" s="144"/>
      <c r="R176" s="145"/>
      <c r="S176" s="142"/>
      <c r="T176" s="105"/>
    </row>
    <row r="177" spans="1:20" ht="15" customHeight="1" x14ac:dyDescent="0.25">
      <c r="A177" s="105"/>
      <c r="B177" s="64"/>
      <c r="C177" s="64"/>
      <c r="D177" s="64"/>
      <c r="E177" s="64"/>
      <c r="F177" s="64"/>
      <c r="G177" s="64"/>
      <c r="H177" s="64"/>
      <c r="I177" s="64"/>
      <c r="J177" s="64"/>
      <c r="K177" s="62"/>
      <c r="L177" s="143"/>
      <c r="M177" s="142"/>
      <c r="N177" s="142"/>
      <c r="O177" s="142"/>
      <c r="P177" s="142"/>
      <c r="Q177" s="64"/>
      <c r="R177" s="78"/>
      <c r="S177" s="64"/>
      <c r="T177" s="105"/>
    </row>
    <row r="178" spans="1:20" ht="15" customHeight="1" x14ac:dyDescent="0.25">
      <c r="A178" s="105"/>
      <c r="B178" s="64"/>
      <c r="C178" s="64"/>
      <c r="D178" s="64"/>
      <c r="E178" s="64"/>
      <c r="F178" s="85"/>
      <c r="G178" s="112"/>
      <c r="H178" s="140"/>
      <c r="I178" s="134"/>
      <c r="J178" s="140"/>
      <c r="K178" s="134"/>
      <c r="L178" s="140"/>
      <c r="M178" s="142"/>
      <c r="N178" s="142"/>
      <c r="O178" s="142"/>
      <c r="P178" s="142"/>
      <c r="Q178" s="64"/>
      <c r="R178" s="64"/>
      <c r="S178" s="64"/>
      <c r="T178" s="105"/>
    </row>
  </sheetData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3" manualBreakCount="3">
    <brk id="5" min="1" max="18" man="1"/>
    <brk id="64" min="1" max="18" man="1"/>
    <brk id="122" min="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40</vt:i4>
      </vt:variant>
    </vt:vector>
  </HeadingPairs>
  <TitlesOfParts>
    <vt:vector size="49" baseType="lpstr">
      <vt:lpstr>Osn-Pod</vt:lpstr>
      <vt:lpstr>Korice</vt:lpstr>
      <vt:lpstr>Sadrzaj</vt:lpstr>
      <vt:lpstr>1. Nalog</vt:lpstr>
      <vt:lpstr>2. Tehnički opis</vt:lpstr>
      <vt:lpstr>3. Opis potrebne sanacije</vt:lpstr>
      <vt:lpstr>4. Troškovnik</vt:lpstr>
      <vt:lpstr>4. Troškovnik (2)</vt:lpstr>
      <vt:lpstr>5. Fotodokumentacija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'1. Nalog'!Podrucje_ispisa</vt:lpstr>
      <vt:lpstr>'2. Tehnički opis'!Podrucje_ispisa</vt:lpstr>
      <vt:lpstr>'3. Opis potrebne sanacije'!Podrucje_ispisa</vt:lpstr>
      <vt:lpstr>'4. Troškovnik'!Podrucje_ispisa</vt:lpstr>
      <vt:lpstr>'4. Troškovnik (2)'!Podrucje_ispisa</vt:lpstr>
      <vt:lpstr>'5. Fotodokumentacija'!Podrucje_ispisa</vt:lpstr>
      <vt:lpstr>Korice!Podrucje_ispisa</vt:lpstr>
      <vt:lpstr>'Osn-Pod'!Podrucje_ispisa</vt:lpstr>
      <vt:lpstr>Sadrzaj!Podrucje_ispisa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2022-01-03T13:42:56Z</cp:lastPrinted>
  <dcterms:created xsi:type="dcterms:W3CDTF">1999-06-08T11:02:56Z</dcterms:created>
  <dcterms:modified xsi:type="dcterms:W3CDTF">2022-01-04T08:30:28Z</dcterms:modified>
</cp:coreProperties>
</file>